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СКАТ\2026\352438\СД_352438_дог\"/>
    </mc:Choice>
  </mc:AlternateContent>
  <bookViews>
    <workbookView xWindow="0" yWindow="0" windowWidth="28800" windowHeight="11475"/>
  </bookViews>
  <sheets>
    <sheet name="02-01-02" sheetId="7" r:id="rId1"/>
    <sheet name="02-01-02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'02-01-02'!$27:$27</definedName>
    <definedName name="_xlnm.Print_Titles" localSheetId="1">'02-01-02_1'!$43:$43</definedName>
    <definedName name="_xlnm.Print_Area" localSheetId="0">'02-01-02'!$A$1:$K$140</definedName>
    <definedName name="_xlnm.Print_Area" localSheetId="1">'02-01-02_1'!$A$1:$L$159</definedName>
  </definedNames>
  <calcPr calcId="162913" iterate="1"/>
</workbook>
</file>

<file path=xl/calcChain.xml><?xml version="1.0" encoding="utf-8"?>
<calcChain xmlns="http://schemas.openxmlformats.org/spreadsheetml/2006/main">
  <c r="I156" i="8" l="1"/>
  <c r="I153" i="8"/>
  <c r="D156" i="8"/>
  <c r="D153" i="8"/>
  <c r="K150" i="8"/>
  <c r="I150" i="8"/>
  <c r="D150" i="8"/>
  <c r="K149" i="8"/>
  <c r="I149" i="8"/>
  <c r="D149" i="8"/>
  <c r="D148" i="8"/>
  <c r="K147" i="8"/>
  <c r="I147" i="8"/>
  <c r="D147" i="8"/>
  <c r="K146" i="8"/>
  <c r="I146" i="8"/>
  <c r="D146" i="8"/>
  <c r="J145" i="8"/>
  <c r="K145" i="8"/>
  <c r="J144" i="8"/>
  <c r="K144" i="8"/>
  <c r="A143" i="8"/>
  <c r="J141" i="8"/>
  <c r="K141" i="8"/>
  <c r="J140" i="8"/>
  <c r="K140" i="8"/>
  <c r="A139" i="8"/>
  <c r="I136" i="8"/>
  <c r="J135" i="8"/>
  <c r="I135" i="8"/>
  <c r="H135" i="8"/>
  <c r="F135" i="8"/>
  <c r="K134" i="8"/>
  <c r="J134" i="8"/>
  <c r="F134" i="8"/>
  <c r="K133" i="8"/>
  <c r="J133" i="8"/>
  <c r="F133" i="8"/>
  <c r="L132" i="8"/>
  <c r="K132" i="8"/>
  <c r="J132" i="8"/>
  <c r="O136" i="8" s="1"/>
  <c r="I132" i="8"/>
  <c r="H132" i="8"/>
  <c r="G132" i="8"/>
  <c r="V131" i="8"/>
  <c r="T131" i="8"/>
  <c r="L134" i="8" s="1"/>
  <c r="R131" i="8"/>
  <c r="L133" i="8" s="1"/>
  <c r="U131" i="8"/>
  <c r="S131" i="8"/>
  <c r="Q131" i="8"/>
  <c r="F131" i="8"/>
  <c r="E131" i="8"/>
  <c r="C131" i="8"/>
  <c r="J128" i="8"/>
  <c r="I128" i="8"/>
  <c r="H128" i="8"/>
  <c r="F128" i="8"/>
  <c r="L127" i="8"/>
  <c r="K127" i="8"/>
  <c r="F127" i="8"/>
  <c r="K126" i="8"/>
  <c r="F126" i="8"/>
  <c r="L125" i="8"/>
  <c r="K125" i="8"/>
  <c r="I125" i="8"/>
  <c r="J125" i="8"/>
  <c r="G125" i="8"/>
  <c r="V125" i="8"/>
  <c r="T125" i="8"/>
  <c r="R125" i="8"/>
  <c r="U125" i="8"/>
  <c r="S125" i="8"/>
  <c r="Q125" i="8"/>
  <c r="F125" i="8"/>
  <c r="E125" i="8"/>
  <c r="C125" i="8"/>
  <c r="L124" i="8"/>
  <c r="K124" i="8"/>
  <c r="J124" i="8"/>
  <c r="I124" i="8"/>
  <c r="H124" i="8"/>
  <c r="G124" i="8"/>
  <c r="L123" i="8"/>
  <c r="P129" i="8" s="1"/>
  <c r="K123" i="8"/>
  <c r="J123" i="8"/>
  <c r="I129" i="8" s="1"/>
  <c r="I123" i="8"/>
  <c r="H123" i="8"/>
  <c r="G123" i="8"/>
  <c r="V122" i="8"/>
  <c r="T122" i="8"/>
  <c r="R122" i="8"/>
  <c r="L126" i="8" s="1"/>
  <c r="U122" i="8"/>
  <c r="S122" i="8"/>
  <c r="J127" i="8" s="1"/>
  <c r="Q122" i="8"/>
  <c r="J126" i="8" s="1"/>
  <c r="F122" i="8"/>
  <c r="E122" i="8"/>
  <c r="C122" i="8"/>
  <c r="O120" i="8"/>
  <c r="P120" i="8"/>
  <c r="K120" i="8"/>
  <c r="L119" i="8"/>
  <c r="K119" i="8"/>
  <c r="J119" i="8"/>
  <c r="I120" i="8" s="1"/>
  <c r="I119" i="8"/>
  <c r="H119" i="8"/>
  <c r="G119" i="8"/>
  <c r="V119" i="8"/>
  <c r="T119" i="8"/>
  <c r="R119" i="8"/>
  <c r="U119" i="8"/>
  <c r="S119" i="8"/>
  <c r="Q119" i="8"/>
  <c r="F119" i="8"/>
  <c r="E119" i="8"/>
  <c r="C119" i="8"/>
  <c r="J116" i="8"/>
  <c r="I116" i="8"/>
  <c r="H116" i="8"/>
  <c r="F116" i="8"/>
  <c r="L115" i="8"/>
  <c r="K115" i="8"/>
  <c r="J115" i="8"/>
  <c r="F115" i="8"/>
  <c r="K114" i="8"/>
  <c r="F114" i="8"/>
  <c r="L113" i="8"/>
  <c r="K113" i="8"/>
  <c r="I113" i="8"/>
  <c r="J113" i="8"/>
  <c r="G113" i="8"/>
  <c r="V113" i="8"/>
  <c r="T113" i="8"/>
  <c r="R113" i="8"/>
  <c r="U113" i="8"/>
  <c r="S113" i="8"/>
  <c r="Q113" i="8"/>
  <c r="F113" i="8"/>
  <c r="E113" i="8"/>
  <c r="C113" i="8"/>
  <c r="L112" i="8"/>
  <c r="K112" i="8"/>
  <c r="J112" i="8"/>
  <c r="I112" i="8"/>
  <c r="H112" i="8"/>
  <c r="G112" i="8"/>
  <c r="L111" i="8"/>
  <c r="K111" i="8"/>
  <c r="J111" i="8"/>
  <c r="I111" i="8"/>
  <c r="H111" i="8"/>
  <c r="G111" i="8"/>
  <c r="L110" i="8"/>
  <c r="K110" i="8"/>
  <c r="J110" i="8"/>
  <c r="O117" i="8" s="1"/>
  <c r="I110" i="8"/>
  <c r="H110" i="8"/>
  <c r="G110" i="8"/>
  <c r="V109" i="8"/>
  <c r="T109" i="8"/>
  <c r="R109" i="8"/>
  <c r="L114" i="8" s="1"/>
  <c r="U109" i="8"/>
  <c r="S109" i="8"/>
  <c r="Q109" i="8"/>
  <c r="J114" i="8" s="1"/>
  <c r="F109" i="8"/>
  <c r="E109" i="8"/>
  <c r="C109" i="8"/>
  <c r="K107" i="8"/>
  <c r="L106" i="8"/>
  <c r="P107" i="8" s="1"/>
  <c r="K106" i="8"/>
  <c r="J106" i="8"/>
  <c r="O107" i="8" s="1"/>
  <c r="I106" i="8"/>
  <c r="H106" i="8"/>
  <c r="G106" i="8"/>
  <c r="V106" i="8"/>
  <c r="T106" i="8"/>
  <c r="R106" i="8"/>
  <c r="U106" i="8"/>
  <c r="S106" i="8"/>
  <c r="Q106" i="8"/>
  <c r="F106" i="8"/>
  <c r="E106" i="8"/>
  <c r="C106" i="8"/>
  <c r="J103" i="8"/>
  <c r="I103" i="8"/>
  <c r="H103" i="8"/>
  <c r="F103" i="8"/>
  <c r="K102" i="8"/>
  <c r="F102" i="8"/>
  <c r="K101" i="8"/>
  <c r="F101" i="8"/>
  <c r="L100" i="8"/>
  <c r="K100" i="8"/>
  <c r="I100" i="8"/>
  <c r="J100" i="8"/>
  <c r="G100" i="8"/>
  <c r="V100" i="8"/>
  <c r="T100" i="8"/>
  <c r="R100" i="8"/>
  <c r="U100" i="8"/>
  <c r="S100" i="8"/>
  <c r="Q100" i="8"/>
  <c r="F100" i="8"/>
  <c r="E100" i="8"/>
  <c r="C100" i="8"/>
  <c r="L99" i="8"/>
  <c r="K99" i="8"/>
  <c r="J99" i="8"/>
  <c r="I99" i="8"/>
  <c r="H99" i="8"/>
  <c r="G99" i="8"/>
  <c r="L98" i="8"/>
  <c r="K98" i="8"/>
  <c r="J98" i="8"/>
  <c r="I98" i="8"/>
  <c r="H98" i="8"/>
  <c r="G98" i="8"/>
  <c r="L97" i="8"/>
  <c r="K97" i="8"/>
  <c r="J97" i="8"/>
  <c r="I97" i="8"/>
  <c r="H97" i="8"/>
  <c r="G97" i="8"/>
  <c r="L96" i="8"/>
  <c r="K96" i="8"/>
  <c r="J96" i="8"/>
  <c r="I96" i="8"/>
  <c r="H96" i="8"/>
  <c r="G96" i="8"/>
  <c r="V95" i="8"/>
  <c r="T95" i="8"/>
  <c r="L102" i="8" s="1"/>
  <c r="R95" i="8"/>
  <c r="L101" i="8" s="1"/>
  <c r="U95" i="8"/>
  <c r="S95" i="8"/>
  <c r="J102" i="8" s="1"/>
  <c r="Q95" i="8"/>
  <c r="J101" i="8" s="1"/>
  <c r="F95" i="8"/>
  <c r="E95" i="8"/>
  <c r="C95" i="8"/>
  <c r="A94" i="8"/>
  <c r="J92" i="8"/>
  <c r="K92" i="8"/>
  <c r="J91" i="8"/>
  <c r="K91" i="8"/>
  <c r="A90" i="8"/>
  <c r="K87" i="8"/>
  <c r="L86" i="8"/>
  <c r="P87" i="8" s="1"/>
  <c r="K86" i="8"/>
  <c r="J86" i="8"/>
  <c r="O87" i="8" s="1"/>
  <c r="I86" i="8"/>
  <c r="H86" i="8"/>
  <c r="G86" i="8"/>
  <c r="V86" i="8"/>
  <c r="T86" i="8"/>
  <c r="R86" i="8"/>
  <c r="U86" i="8"/>
  <c r="S86" i="8"/>
  <c r="Q86" i="8"/>
  <c r="F86" i="8"/>
  <c r="E86" i="8"/>
  <c r="C86" i="8"/>
  <c r="J83" i="8"/>
  <c r="I83" i="8"/>
  <c r="H83" i="8"/>
  <c r="F83" i="8"/>
  <c r="K82" i="8"/>
  <c r="F82" i="8"/>
  <c r="K81" i="8"/>
  <c r="F81" i="8"/>
  <c r="L80" i="8"/>
  <c r="K80" i="8"/>
  <c r="J80" i="8"/>
  <c r="I80" i="8"/>
  <c r="H80" i="8"/>
  <c r="G80" i="8"/>
  <c r="L79" i="8"/>
  <c r="K79" i="8"/>
  <c r="J79" i="8"/>
  <c r="I79" i="8"/>
  <c r="H79" i="8"/>
  <c r="G79" i="8"/>
  <c r="V78" i="8"/>
  <c r="T78" i="8"/>
  <c r="L82" i="8" s="1"/>
  <c r="R78" i="8"/>
  <c r="L81" i="8" s="1"/>
  <c r="U78" i="8"/>
  <c r="S78" i="8"/>
  <c r="J82" i="8" s="1"/>
  <c r="Q78" i="8"/>
  <c r="J81" i="8" s="1"/>
  <c r="F78" i="8"/>
  <c r="E78" i="8"/>
  <c r="C78" i="8"/>
  <c r="J75" i="8"/>
  <c r="I75" i="8"/>
  <c r="H75" i="8"/>
  <c r="F75" i="8"/>
  <c r="K74" i="8"/>
  <c r="F74" i="8"/>
  <c r="K73" i="8"/>
  <c r="J73" i="8"/>
  <c r="F73" i="8"/>
  <c r="L72" i="8"/>
  <c r="K72" i="8"/>
  <c r="J72" i="8"/>
  <c r="I72" i="8"/>
  <c r="H72" i="8"/>
  <c r="G72" i="8"/>
  <c r="L71" i="8"/>
  <c r="K71" i="8"/>
  <c r="J71" i="8"/>
  <c r="I71" i="8"/>
  <c r="H71" i="8"/>
  <c r="G71" i="8"/>
  <c r="L70" i="8"/>
  <c r="K70" i="8"/>
  <c r="J70" i="8"/>
  <c r="I70" i="8"/>
  <c r="H70" i="8"/>
  <c r="G70" i="8"/>
  <c r="L69" i="8"/>
  <c r="K69" i="8"/>
  <c r="J69" i="8"/>
  <c r="O76" i="8" s="1"/>
  <c r="I69" i="8"/>
  <c r="H69" i="8"/>
  <c r="G69" i="8"/>
  <c r="V68" i="8"/>
  <c r="T68" i="8"/>
  <c r="L74" i="8" s="1"/>
  <c r="R68" i="8"/>
  <c r="L73" i="8" s="1"/>
  <c r="U68" i="8"/>
  <c r="S68" i="8"/>
  <c r="J74" i="8" s="1"/>
  <c r="I76" i="8" s="1"/>
  <c r="Q68" i="8"/>
  <c r="F68" i="8"/>
  <c r="E68" i="8"/>
  <c r="C68" i="8"/>
  <c r="P66" i="8"/>
  <c r="L65" i="8"/>
  <c r="K66" i="8" s="1"/>
  <c r="K65" i="8"/>
  <c r="J65" i="8"/>
  <c r="O66" i="8" s="1"/>
  <c r="I65" i="8"/>
  <c r="H65" i="8"/>
  <c r="G65" i="8"/>
  <c r="V65" i="8"/>
  <c r="T65" i="8"/>
  <c r="R65" i="8"/>
  <c r="U65" i="8"/>
  <c r="S65" i="8"/>
  <c r="Q65" i="8"/>
  <c r="F65" i="8"/>
  <c r="E65" i="8"/>
  <c r="C65" i="8"/>
  <c r="J62" i="8"/>
  <c r="I62" i="8"/>
  <c r="H62" i="8"/>
  <c r="F62" i="8"/>
  <c r="K61" i="8"/>
  <c r="J61" i="8"/>
  <c r="F61" i="8"/>
  <c r="K60" i="8"/>
  <c r="F60" i="8"/>
  <c r="L59" i="8"/>
  <c r="K59" i="8"/>
  <c r="I59" i="8"/>
  <c r="J59" i="8"/>
  <c r="G59" i="8"/>
  <c r="V59" i="8"/>
  <c r="T59" i="8"/>
  <c r="R59" i="8"/>
  <c r="L60" i="8" s="1"/>
  <c r="U59" i="8"/>
  <c r="S59" i="8"/>
  <c r="Q59" i="8"/>
  <c r="F59" i="8"/>
  <c r="E59" i="8"/>
  <c r="C59" i="8"/>
  <c r="L58" i="8"/>
  <c r="K58" i="8"/>
  <c r="J58" i="8"/>
  <c r="I58" i="8"/>
  <c r="H58" i="8"/>
  <c r="G58" i="8"/>
  <c r="L57" i="8"/>
  <c r="K57" i="8"/>
  <c r="J57" i="8"/>
  <c r="I57" i="8"/>
  <c r="H57" i="8"/>
  <c r="G57" i="8"/>
  <c r="L56" i="8"/>
  <c r="K56" i="8"/>
  <c r="J56" i="8"/>
  <c r="O63" i="8" s="1"/>
  <c r="I56" i="8"/>
  <c r="H56" i="8"/>
  <c r="G56" i="8"/>
  <c r="L55" i="8"/>
  <c r="K55" i="8"/>
  <c r="J55" i="8"/>
  <c r="I55" i="8"/>
  <c r="H55" i="8"/>
  <c r="G55" i="8"/>
  <c r="V54" i="8"/>
  <c r="T54" i="8"/>
  <c r="L61" i="8" s="1"/>
  <c r="R54" i="8"/>
  <c r="U54" i="8"/>
  <c r="S54" i="8"/>
  <c r="Q54" i="8"/>
  <c r="J60" i="8" s="1"/>
  <c r="I63" i="8" s="1"/>
  <c r="F54" i="8"/>
  <c r="E54" i="8"/>
  <c r="C54" i="8"/>
  <c r="A53" i="8"/>
  <c r="J51" i="8"/>
  <c r="K51" i="8"/>
  <c r="J50" i="8"/>
  <c r="K50" i="8"/>
  <c r="I49" i="8"/>
  <c r="K49" i="8"/>
  <c r="A49" i="8"/>
  <c r="A47" i="8"/>
  <c r="A45" i="8"/>
  <c r="H32" i="8"/>
  <c r="J27" i="8"/>
  <c r="I27" i="8"/>
  <c r="H27" i="8"/>
  <c r="G27" i="8"/>
  <c r="J22" i="8"/>
  <c r="J21" i="8"/>
  <c r="J20" i="8"/>
  <c r="J19" i="8"/>
  <c r="J16" i="8"/>
  <c r="C17" i="8"/>
  <c r="J14" i="8"/>
  <c r="J12" i="8"/>
  <c r="C13" i="8"/>
  <c r="J10" i="8"/>
  <c r="C11" i="8"/>
  <c r="J8" i="8"/>
  <c r="C9" i="8"/>
  <c r="A1" i="8"/>
  <c r="H138" i="7"/>
  <c r="H135" i="7"/>
  <c r="C138" i="7"/>
  <c r="C135" i="7"/>
  <c r="J132" i="7"/>
  <c r="H132" i="7"/>
  <c r="C132" i="7"/>
  <c r="J131" i="7"/>
  <c r="H131" i="7"/>
  <c r="C131" i="7"/>
  <c r="C130" i="7"/>
  <c r="J129" i="7"/>
  <c r="H129" i="7"/>
  <c r="C129" i="7"/>
  <c r="J128" i="7"/>
  <c r="H128" i="7"/>
  <c r="C128" i="7"/>
  <c r="J22" i="7"/>
  <c r="J19" i="7"/>
  <c r="J18" i="7"/>
  <c r="J14" i="7" s="1"/>
  <c r="J17" i="7"/>
  <c r="J16" i="7"/>
  <c r="J15" i="7"/>
  <c r="I22" i="7"/>
  <c r="I20" i="7"/>
  <c r="I19" i="7"/>
  <c r="I18" i="7"/>
  <c r="I17" i="7"/>
  <c r="I16" i="7"/>
  <c r="I15" i="7"/>
  <c r="I14" i="7"/>
  <c r="I127" i="7"/>
  <c r="J127" i="7"/>
  <c r="I126" i="7"/>
  <c r="J126" i="7"/>
  <c r="AQ125" i="7"/>
  <c r="A125" i="7"/>
  <c r="I123" i="7"/>
  <c r="J123" i="7"/>
  <c r="I122" i="7"/>
  <c r="J122" i="7"/>
  <c r="A121" i="7"/>
  <c r="I117" i="7"/>
  <c r="H117" i="7"/>
  <c r="G117" i="7"/>
  <c r="E117" i="7"/>
  <c r="K116" i="7"/>
  <c r="J116" i="7"/>
  <c r="E116" i="7"/>
  <c r="K115" i="7"/>
  <c r="P118" i="7" s="1"/>
  <c r="J115" i="7"/>
  <c r="I115" i="7"/>
  <c r="H118" i="7" s="1"/>
  <c r="E115" i="7"/>
  <c r="K114" i="7"/>
  <c r="J114" i="7"/>
  <c r="I114" i="7"/>
  <c r="H114" i="7"/>
  <c r="G114" i="7"/>
  <c r="F114" i="7"/>
  <c r="V113" i="7"/>
  <c r="T113" i="7"/>
  <c r="R113" i="7"/>
  <c r="U113" i="7"/>
  <c r="S113" i="7"/>
  <c r="I116" i="7" s="1"/>
  <c r="Q113" i="7"/>
  <c r="E113" i="7"/>
  <c r="D113" i="7"/>
  <c r="B113" i="7"/>
  <c r="I110" i="7"/>
  <c r="H110" i="7"/>
  <c r="G110" i="7"/>
  <c r="E110" i="7"/>
  <c r="J109" i="7"/>
  <c r="E109" i="7"/>
  <c r="K108" i="7"/>
  <c r="J108" i="7"/>
  <c r="E108" i="7"/>
  <c r="K107" i="7"/>
  <c r="J107" i="7"/>
  <c r="H107" i="7"/>
  <c r="I107" i="7"/>
  <c r="F107" i="7"/>
  <c r="V107" i="7"/>
  <c r="T107" i="7"/>
  <c r="R107" i="7"/>
  <c r="U107" i="7"/>
  <c r="S107" i="7"/>
  <c r="Q107" i="7"/>
  <c r="E107" i="7"/>
  <c r="D107" i="7"/>
  <c r="B107" i="7"/>
  <c r="K106" i="7"/>
  <c r="J106" i="7"/>
  <c r="I106" i="7"/>
  <c r="H106" i="7"/>
  <c r="G106" i="7"/>
  <c r="F106" i="7"/>
  <c r="K105" i="7"/>
  <c r="J105" i="7"/>
  <c r="I105" i="7"/>
  <c r="H105" i="7"/>
  <c r="G105" i="7"/>
  <c r="F105" i="7"/>
  <c r="V104" i="7"/>
  <c r="T104" i="7"/>
  <c r="K109" i="7" s="1"/>
  <c r="R104" i="7"/>
  <c r="U104" i="7"/>
  <c r="S104" i="7"/>
  <c r="I109" i="7" s="1"/>
  <c r="Q104" i="7"/>
  <c r="I108" i="7" s="1"/>
  <c r="E104" i="7"/>
  <c r="D104" i="7"/>
  <c r="B104" i="7"/>
  <c r="O102" i="7"/>
  <c r="H102" i="7"/>
  <c r="K101" i="7"/>
  <c r="P102" i="7" s="1"/>
  <c r="J101" i="7"/>
  <c r="I101" i="7"/>
  <c r="H101" i="7"/>
  <c r="G101" i="7"/>
  <c r="F101" i="7"/>
  <c r="V101" i="7"/>
  <c r="T101" i="7"/>
  <c r="R101" i="7"/>
  <c r="U101" i="7"/>
  <c r="S101" i="7"/>
  <c r="Q101" i="7"/>
  <c r="E101" i="7"/>
  <c r="D101" i="7"/>
  <c r="B101" i="7"/>
  <c r="I98" i="7"/>
  <c r="H98" i="7"/>
  <c r="G98" i="7"/>
  <c r="E98" i="7"/>
  <c r="J97" i="7"/>
  <c r="E97" i="7"/>
  <c r="J96" i="7"/>
  <c r="I96" i="7"/>
  <c r="E96" i="7"/>
  <c r="K95" i="7"/>
  <c r="J95" i="7"/>
  <c r="H95" i="7"/>
  <c r="I95" i="7"/>
  <c r="F95" i="7"/>
  <c r="V95" i="7"/>
  <c r="T95" i="7"/>
  <c r="R95" i="7"/>
  <c r="U95" i="7"/>
  <c r="S95" i="7"/>
  <c r="I97" i="7" s="1"/>
  <c r="Q95" i="7"/>
  <c r="E95" i="7"/>
  <c r="D95" i="7"/>
  <c r="B95" i="7"/>
  <c r="K94" i="7"/>
  <c r="J94" i="7"/>
  <c r="I94" i="7"/>
  <c r="H94" i="7"/>
  <c r="G94" i="7"/>
  <c r="F94" i="7"/>
  <c r="K93" i="7"/>
  <c r="J93" i="7"/>
  <c r="I93" i="7"/>
  <c r="O99" i="7" s="1"/>
  <c r="H93" i="7"/>
  <c r="G93" i="7"/>
  <c r="F93" i="7"/>
  <c r="K92" i="7"/>
  <c r="J92" i="7"/>
  <c r="I92" i="7"/>
  <c r="H92" i="7"/>
  <c r="G92" i="7"/>
  <c r="F92" i="7"/>
  <c r="V91" i="7"/>
  <c r="T91" i="7"/>
  <c r="K97" i="7" s="1"/>
  <c r="R91" i="7"/>
  <c r="K96" i="7" s="1"/>
  <c r="U91" i="7"/>
  <c r="S91" i="7"/>
  <c r="Q91" i="7"/>
  <c r="E91" i="7"/>
  <c r="D91" i="7"/>
  <c r="B91" i="7"/>
  <c r="O89" i="7"/>
  <c r="H89" i="7"/>
  <c r="K88" i="7"/>
  <c r="P89" i="7" s="1"/>
  <c r="J88" i="7"/>
  <c r="I88" i="7"/>
  <c r="H88" i="7"/>
  <c r="G88" i="7"/>
  <c r="F88" i="7"/>
  <c r="V88" i="7"/>
  <c r="T88" i="7"/>
  <c r="R88" i="7"/>
  <c r="U88" i="7"/>
  <c r="S88" i="7"/>
  <c r="Q88" i="7"/>
  <c r="E88" i="7"/>
  <c r="D88" i="7"/>
  <c r="B88" i="7"/>
  <c r="I85" i="7"/>
  <c r="H85" i="7"/>
  <c r="G85" i="7"/>
  <c r="E85" i="7"/>
  <c r="J84" i="7"/>
  <c r="I84" i="7"/>
  <c r="E84" i="7"/>
  <c r="J83" i="7"/>
  <c r="E83" i="7"/>
  <c r="K82" i="7"/>
  <c r="J82" i="7"/>
  <c r="H82" i="7"/>
  <c r="I82" i="7"/>
  <c r="F82" i="7"/>
  <c r="V82" i="7"/>
  <c r="T82" i="7"/>
  <c r="K84" i="7" s="1"/>
  <c r="R82" i="7"/>
  <c r="U82" i="7"/>
  <c r="S82" i="7"/>
  <c r="Q82" i="7"/>
  <c r="E82" i="7"/>
  <c r="D82" i="7"/>
  <c r="B82" i="7"/>
  <c r="K81" i="7"/>
  <c r="J81" i="7"/>
  <c r="I81" i="7"/>
  <c r="H81" i="7"/>
  <c r="G81" i="7"/>
  <c r="F81" i="7"/>
  <c r="K80" i="7"/>
  <c r="J80" i="7"/>
  <c r="I80" i="7"/>
  <c r="H80" i="7"/>
  <c r="G80" i="7"/>
  <c r="F80" i="7"/>
  <c r="K79" i="7"/>
  <c r="J79" i="7"/>
  <c r="I79" i="7"/>
  <c r="H79" i="7"/>
  <c r="G79" i="7"/>
  <c r="F79" i="7"/>
  <c r="K78" i="7"/>
  <c r="J78" i="7"/>
  <c r="I78" i="7"/>
  <c r="H78" i="7"/>
  <c r="G78" i="7"/>
  <c r="F78" i="7"/>
  <c r="V77" i="7"/>
  <c r="T77" i="7"/>
  <c r="R77" i="7"/>
  <c r="K83" i="7" s="1"/>
  <c r="U77" i="7"/>
  <c r="S77" i="7"/>
  <c r="Q77" i="7"/>
  <c r="I83" i="7" s="1"/>
  <c r="O86" i="7" s="1"/>
  <c r="E77" i="7"/>
  <c r="D77" i="7"/>
  <c r="B77" i="7"/>
  <c r="A76" i="7"/>
  <c r="I74" i="7"/>
  <c r="J74" i="7"/>
  <c r="I73" i="7"/>
  <c r="J73" i="7"/>
  <c r="A72" i="7"/>
  <c r="O69" i="7"/>
  <c r="H69" i="7"/>
  <c r="K68" i="7"/>
  <c r="P69" i="7" s="1"/>
  <c r="J68" i="7"/>
  <c r="I68" i="7"/>
  <c r="H68" i="7"/>
  <c r="G68" i="7"/>
  <c r="F68" i="7"/>
  <c r="V68" i="7"/>
  <c r="T68" i="7"/>
  <c r="R68" i="7"/>
  <c r="U68" i="7"/>
  <c r="S68" i="7"/>
  <c r="Q68" i="7"/>
  <c r="E68" i="7"/>
  <c r="D68" i="7"/>
  <c r="B68" i="7"/>
  <c r="I65" i="7"/>
  <c r="H65" i="7"/>
  <c r="G65" i="7"/>
  <c r="E65" i="7"/>
  <c r="J64" i="7"/>
  <c r="I64" i="7"/>
  <c r="E64" i="7"/>
  <c r="J63" i="7"/>
  <c r="E63" i="7"/>
  <c r="K62" i="7"/>
  <c r="J62" i="7"/>
  <c r="I62" i="7"/>
  <c r="O66" i="7" s="1"/>
  <c r="H62" i="7"/>
  <c r="G62" i="7"/>
  <c r="F62" i="7"/>
  <c r="K61" i="7"/>
  <c r="J61" i="7"/>
  <c r="I61" i="7"/>
  <c r="H61" i="7"/>
  <c r="G61" i="7"/>
  <c r="F61" i="7"/>
  <c r="V60" i="7"/>
  <c r="T60" i="7"/>
  <c r="K64" i="7" s="1"/>
  <c r="R60" i="7"/>
  <c r="K63" i="7" s="1"/>
  <c r="U60" i="7"/>
  <c r="S60" i="7"/>
  <c r="Q60" i="7"/>
  <c r="I63" i="7" s="1"/>
  <c r="E60" i="7"/>
  <c r="D60" i="7"/>
  <c r="B60" i="7"/>
  <c r="I57" i="7"/>
  <c r="H57" i="7"/>
  <c r="G57" i="7"/>
  <c r="E57" i="7"/>
  <c r="K56" i="7"/>
  <c r="J56" i="7"/>
  <c r="I56" i="7"/>
  <c r="E56" i="7"/>
  <c r="K55" i="7"/>
  <c r="J55" i="7"/>
  <c r="I55" i="7"/>
  <c r="E55" i="7"/>
  <c r="K54" i="7"/>
  <c r="J54" i="7"/>
  <c r="I54" i="7"/>
  <c r="H54" i="7"/>
  <c r="G54" i="7"/>
  <c r="F54" i="7"/>
  <c r="K53" i="7"/>
  <c r="J53" i="7"/>
  <c r="I53" i="7"/>
  <c r="H53" i="7"/>
  <c r="G53" i="7"/>
  <c r="F53" i="7"/>
  <c r="K52" i="7"/>
  <c r="J52" i="7"/>
  <c r="I52" i="7"/>
  <c r="H58" i="7" s="1"/>
  <c r="H52" i="7"/>
  <c r="G52" i="7"/>
  <c r="F52" i="7"/>
  <c r="K51" i="7"/>
  <c r="P58" i="7" s="1"/>
  <c r="J51" i="7"/>
  <c r="I51" i="7"/>
  <c r="O58" i="7" s="1"/>
  <c r="H51" i="7"/>
  <c r="G51" i="7"/>
  <c r="F51" i="7"/>
  <c r="V50" i="7"/>
  <c r="T50" i="7"/>
  <c r="R50" i="7"/>
  <c r="U50" i="7"/>
  <c r="S50" i="7"/>
  <c r="Q50" i="7"/>
  <c r="E50" i="7"/>
  <c r="D50" i="7"/>
  <c r="B50" i="7"/>
  <c r="O48" i="7"/>
  <c r="H48" i="7"/>
  <c r="P48" i="7"/>
  <c r="J48" i="7"/>
  <c r="K47" i="7"/>
  <c r="J47" i="7"/>
  <c r="I47" i="7"/>
  <c r="H47" i="7"/>
  <c r="G47" i="7"/>
  <c r="F47" i="7"/>
  <c r="V47" i="7"/>
  <c r="T47" i="7"/>
  <c r="R47" i="7"/>
  <c r="U47" i="7"/>
  <c r="S47" i="7"/>
  <c r="Q47" i="7"/>
  <c r="E47" i="7"/>
  <c r="D47" i="7"/>
  <c r="B47" i="7"/>
  <c r="I44" i="7"/>
  <c r="H44" i="7"/>
  <c r="G44" i="7"/>
  <c r="E44" i="7"/>
  <c r="J43" i="7"/>
  <c r="E43" i="7"/>
  <c r="J42" i="7"/>
  <c r="I42" i="7"/>
  <c r="E42" i="7"/>
  <c r="K41" i="7"/>
  <c r="J41" i="7"/>
  <c r="H41" i="7"/>
  <c r="I41" i="7"/>
  <c r="F41" i="7"/>
  <c r="V41" i="7"/>
  <c r="T41" i="7"/>
  <c r="R41" i="7"/>
  <c r="U41" i="7"/>
  <c r="S41" i="7"/>
  <c r="I43" i="7" s="1"/>
  <c r="H45" i="7" s="1"/>
  <c r="Q41" i="7"/>
  <c r="E41" i="7"/>
  <c r="D41" i="7"/>
  <c r="B41" i="7"/>
  <c r="K40" i="7"/>
  <c r="J40" i="7"/>
  <c r="I40" i="7"/>
  <c r="H40" i="7"/>
  <c r="G40" i="7"/>
  <c r="F40" i="7"/>
  <c r="K39" i="7"/>
  <c r="J39" i="7"/>
  <c r="I39" i="7"/>
  <c r="H39" i="7"/>
  <c r="G39" i="7"/>
  <c r="F39" i="7"/>
  <c r="K38" i="7"/>
  <c r="J38" i="7"/>
  <c r="I38" i="7"/>
  <c r="H38" i="7"/>
  <c r="G38" i="7"/>
  <c r="F38" i="7"/>
  <c r="K37" i="7"/>
  <c r="J37" i="7"/>
  <c r="I37" i="7"/>
  <c r="O45" i="7" s="1"/>
  <c r="H37" i="7"/>
  <c r="G37" i="7"/>
  <c r="F37" i="7"/>
  <c r="V36" i="7"/>
  <c r="T36" i="7"/>
  <c r="K43" i="7" s="1"/>
  <c r="R36" i="7"/>
  <c r="K42" i="7" s="1"/>
  <c r="U36" i="7"/>
  <c r="S36" i="7"/>
  <c r="Q36" i="7"/>
  <c r="E36" i="7"/>
  <c r="D36" i="7"/>
  <c r="B36" i="7"/>
  <c r="A35" i="7"/>
  <c r="I33" i="7"/>
  <c r="J33" i="7"/>
  <c r="I32" i="7"/>
  <c r="J32" i="7"/>
  <c r="H31" i="7"/>
  <c r="J31" i="7"/>
  <c r="A31" i="7"/>
  <c r="A29" i="7"/>
  <c r="A11" i="7"/>
  <c r="A8" i="7"/>
  <c r="A6" i="7"/>
  <c r="P136" i="8" l="1"/>
  <c r="K136" i="8"/>
  <c r="O104" i="8"/>
  <c r="I104" i="8"/>
  <c r="P117" i="8"/>
  <c r="K76" i="8"/>
  <c r="P76" i="8"/>
  <c r="O84" i="8"/>
  <c r="I90" i="8" s="1"/>
  <c r="P84" i="8"/>
  <c r="O129" i="8"/>
  <c r="I143" i="8" s="1"/>
  <c r="P63" i="8"/>
  <c r="P104" i="8"/>
  <c r="K139" i="8" s="1"/>
  <c r="K84" i="8"/>
  <c r="K104" i="8"/>
  <c r="I84" i="8"/>
  <c r="K129" i="8"/>
  <c r="K63" i="8"/>
  <c r="I87" i="8"/>
  <c r="I107" i="8"/>
  <c r="K117" i="8"/>
  <c r="I66" i="8"/>
  <c r="I117" i="8"/>
  <c r="P111" i="7"/>
  <c r="H72" i="7"/>
  <c r="H86" i="7"/>
  <c r="P86" i="7"/>
  <c r="J86" i="7"/>
  <c r="J45" i="7"/>
  <c r="P45" i="7"/>
  <c r="H66" i="7"/>
  <c r="P99" i="7"/>
  <c r="J99" i="7"/>
  <c r="P66" i="7"/>
  <c r="O118" i="7"/>
  <c r="O111" i="7"/>
  <c r="H121" i="7" s="1"/>
  <c r="H111" i="7"/>
  <c r="J118" i="7"/>
  <c r="J58" i="7"/>
  <c r="J66" i="7"/>
  <c r="J69" i="7"/>
  <c r="J89" i="7"/>
  <c r="J111" i="7"/>
  <c r="J102" i="7"/>
  <c r="H99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" i="3"/>
  <c r="Y1" i="3"/>
  <c r="CU1" i="3"/>
  <c r="CV1" i="3"/>
  <c r="CX1" i="3"/>
  <c r="CY1" i="3"/>
  <c r="CZ1" i="3"/>
  <c r="DB1" i="3" s="1"/>
  <c r="DA1" i="3"/>
  <c r="DC1" i="3"/>
  <c r="DF1" i="3"/>
  <c r="DG1" i="3"/>
  <c r="DH1" i="3"/>
  <c r="DI1" i="3"/>
  <c r="DJ1" i="3"/>
  <c r="A2" i="3"/>
  <c r="Y2" i="3"/>
  <c r="CX2" i="3" s="1"/>
  <c r="DG2" i="3" s="1"/>
  <c r="CU2" i="3"/>
  <c r="CY2" i="3"/>
  <c r="CZ2" i="3"/>
  <c r="DB2" i="3" s="1"/>
  <c r="DA2" i="3"/>
  <c r="DC2" i="3"/>
  <c r="DF2" i="3"/>
  <c r="A3" i="3"/>
  <c r="Y3" i="3"/>
  <c r="CU3" i="3"/>
  <c r="CV3" i="3"/>
  <c r="CX3" i="3"/>
  <c r="CY3" i="3"/>
  <c r="CZ3" i="3"/>
  <c r="DB3" i="3" s="1"/>
  <c r="DA3" i="3"/>
  <c r="DC3" i="3"/>
  <c r="A4" i="3"/>
  <c r="Y4" i="3"/>
  <c r="CX4" i="3" s="1"/>
  <c r="DG4" i="3" s="1"/>
  <c r="DJ4" i="3" s="1"/>
  <c r="CW4" i="3"/>
  <c r="CY4" i="3"/>
  <c r="CZ4" i="3"/>
  <c r="DA4" i="3"/>
  <c r="DB4" i="3"/>
  <c r="DC4" i="3"/>
  <c r="DF4" i="3"/>
  <c r="DH4" i="3"/>
  <c r="DI4" i="3"/>
  <c r="A5" i="3"/>
  <c r="Y5" i="3"/>
  <c r="CU5" i="3"/>
  <c r="CV5" i="3"/>
  <c r="CX5" i="3"/>
  <c r="CY5" i="3"/>
  <c r="CZ5" i="3"/>
  <c r="DB5" i="3" s="1"/>
  <c r="DA5" i="3"/>
  <c r="DC5" i="3"/>
  <c r="DF5" i="3"/>
  <c r="DG5" i="3"/>
  <c r="DH5" i="3"/>
  <c r="DI5" i="3"/>
  <c r="DJ5" i="3" s="1"/>
  <c r="A6" i="3"/>
  <c r="Y6" i="3"/>
  <c r="CY6" i="3"/>
  <c r="CZ6" i="3"/>
  <c r="DA6" i="3"/>
  <c r="DB6" i="3"/>
  <c r="DC6" i="3"/>
  <c r="A7" i="3"/>
  <c r="Y7" i="3"/>
  <c r="CV7" i="3" s="1"/>
  <c r="CU7" i="3"/>
  <c r="CX7" i="3"/>
  <c r="DG7" i="3" s="1"/>
  <c r="CY7" i="3"/>
  <c r="CZ7" i="3"/>
  <c r="DA7" i="3"/>
  <c r="DB7" i="3"/>
  <c r="DC7" i="3"/>
  <c r="DF7" i="3"/>
  <c r="A8" i="3"/>
  <c r="Y8" i="3"/>
  <c r="CW8" i="3"/>
  <c r="CX8" i="3"/>
  <c r="DF8" i="3" s="1"/>
  <c r="CY8" i="3"/>
  <c r="CZ8" i="3"/>
  <c r="DB8" i="3" s="1"/>
  <c r="DA8" i="3"/>
  <c r="DC8" i="3"/>
  <c r="DH8" i="3"/>
  <c r="DI8" i="3"/>
  <c r="A9" i="3"/>
  <c r="Y9" i="3"/>
  <c r="CY9" i="3"/>
  <c r="CZ9" i="3"/>
  <c r="DB9" i="3" s="1"/>
  <c r="DA9" i="3"/>
  <c r="DC9" i="3"/>
  <c r="A10" i="3"/>
  <c r="Y10" i="3"/>
  <c r="CW10" i="3"/>
  <c r="CX10" i="3"/>
  <c r="DG10" i="3" s="1"/>
  <c r="DJ10" i="3" s="1"/>
  <c r="CY10" i="3"/>
  <c r="CZ10" i="3"/>
  <c r="DB10" i="3" s="1"/>
  <c r="DA10" i="3"/>
  <c r="DC10" i="3"/>
  <c r="DF10" i="3"/>
  <c r="A11" i="3"/>
  <c r="Y11" i="3"/>
  <c r="CX11" i="3"/>
  <c r="DI11" i="3" s="1"/>
  <c r="CY11" i="3"/>
  <c r="CZ11" i="3"/>
  <c r="DB11" i="3" s="1"/>
  <c r="DA11" i="3"/>
  <c r="DC11" i="3"/>
  <c r="DG11" i="3"/>
  <c r="DH11" i="3"/>
  <c r="A12" i="3"/>
  <c r="Y12" i="3"/>
  <c r="CX12" i="3" s="1"/>
  <c r="CY12" i="3"/>
  <c r="CZ12" i="3"/>
  <c r="DB12" i="3" s="1"/>
  <c r="DA12" i="3"/>
  <c r="DC12" i="3"/>
  <c r="A13" i="3"/>
  <c r="Y13" i="3"/>
  <c r="CX13" i="3" s="1"/>
  <c r="CY13" i="3"/>
  <c r="CZ13" i="3"/>
  <c r="DB13" i="3" s="1"/>
  <c r="DA13" i="3"/>
  <c r="DC13" i="3"/>
  <c r="A14" i="3"/>
  <c r="Y14" i="3"/>
  <c r="CX14" i="3" s="1"/>
  <c r="CY14" i="3"/>
  <c r="CZ14" i="3"/>
  <c r="DB14" i="3" s="1"/>
  <c r="DA14" i="3"/>
  <c r="DC14" i="3"/>
  <c r="A15" i="3"/>
  <c r="Y15" i="3"/>
  <c r="CX15" i="3" s="1"/>
  <c r="CY15" i="3"/>
  <c r="CZ15" i="3"/>
  <c r="DA15" i="3"/>
  <c r="DB15" i="3"/>
  <c r="DC15" i="3"/>
  <c r="A16" i="3"/>
  <c r="Y16" i="3"/>
  <c r="CX16" i="3" s="1"/>
  <c r="CY16" i="3"/>
  <c r="CZ16" i="3"/>
  <c r="DB16" i="3" s="1"/>
  <c r="DA16" i="3"/>
  <c r="DC16" i="3"/>
  <c r="A17" i="3"/>
  <c r="Y17" i="3"/>
  <c r="CX17" i="3" s="1"/>
  <c r="CY17" i="3"/>
  <c r="CZ17" i="3"/>
  <c r="DB17" i="3" s="1"/>
  <c r="DA17" i="3"/>
  <c r="DC17" i="3"/>
  <c r="A18" i="3"/>
  <c r="Y18" i="3"/>
  <c r="CX18" i="3" s="1"/>
  <c r="CY18" i="3"/>
  <c r="CZ18" i="3"/>
  <c r="DA18" i="3"/>
  <c r="DB18" i="3"/>
  <c r="DC18" i="3"/>
  <c r="A19" i="3"/>
  <c r="Y19" i="3"/>
  <c r="CX19" i="3"/>
  <c r="DG19" i="3" s="1"/>
  <c r="CY19" i="3"/>
  <c r="CZ19" i="3"/>
  <c r="DA19" i="3"/>
  <c r="DB19" i="3"/>
  <c r="DC19" i="3"/>
  <c r="DF19" i="3"/>
  <c r="DJ19" i="3" s="1"/>
  <c r="A20" i="3"/>
  <c r="Y20" i="3"/>
  <c r="CX20" i="3" s="1"/>
  <c r="DG20" i="3" s="1"/>
  <c r="CY20" i="3"/>
  <c r="CZ20" i="3"/>
  <c r="DB20" i="3" s="1"/>
  <c r="DA20" i="3"/>
  <c r="DC20" i="3"/>
  <c r="DI20" i="3"/>
  <c r="A21" i="3"/>
  <c r="Y21" i="3"/>
  <c r="CX21" i="3" s="1"/>
  <c r="CU21" i="3"/>
  <c r="CV21" i="3"/>
  <c r="CY21" i="3"/>
  <c r="CZ21" i="3"/>
  <c r="DB21" i="3" s="1"/>
  <c r="DA21" i="3"/>
  <c r="DC21" i="3"/>
  <c r="A22" i="3"/>
  <c r="Y22" i="3"/>
  <c r="CW22" i="3" s="1"/>
  <c r="CY22" i="3"/>
  <c r="CZ22" i="3"/>
  <c r="DB22" i="3" s="1"/>
  <c r="DA22" i="3"/>
  <c r="DC22" i="3"/>
  <c r="A23" i="3"/>
  <c r="Y23" i="3"/>
  <c r="CX23" i="3" s="1"/>
  <c r="DF23" i="3" s="1"/>
  <c r="CY23" i="3"/>
  <c r="CZ23" i="3"/>
  <c r="DB23" i="3" s="1"/>
  <c r="DA23" i="3"/>
  <c r="DC23" i="3"/>
  <c r="DG23" i="3"/>
  <c r="DJ23" i="3" s="1"/>
  <c r="DH23" i="3"/>
  <c r="DI23" i="3"/>
  <c r="A24" i="3"/>
  <c r="Y24" i="3"/>
  <c r="CW24" i="3" s="1"/>
  <c r="CX24" i="3"/>
  <c r="DG24" i="3" s="1"/>
  <c r="CY24" i="3"/>
  <c r="CZ24" i="3"/>
  <c r="DB24" i="3" s="1"/>
  <c r="DA24" i="3"/>
  <c r="DC24" i="3"/>
  <c r="DF24" i="3"/>
  <c r="DH24" i="3"/>
  <c r="DI24" i="3"/>
  <c r="DJ24" i="3"/>
  <c r="A25" i="3"/>
  <c r="Y25" i="3"/>
  <c r="CX25" i="3"/>
  <c r="CY25" i="3"/>
  <c r="CZ25" i="3"/>
  <c r="DA25" i="3"/>
  <c r="DB25" i="3"/>
  <c r="DC25" i="3"/>
  <c r="A26" i="3"/>
  <c r="Y26" i="3"/>
  <c r="CX26" i="3"/>
  <c r="DG26" i="3" s="1"/>
  <c r="CY26" i="3"/>
  <c r="CZ26" i="3"/>
  <c r="DA26" i="3"/>
  <c r="DB26" i="3"/>
  <c r="DC26" i="3"/>
  <c r="DF26" i="3"/>
  <c r="DJ26" i="3" s="1"/>
  <c r="DH26" i="3"/>
  <c r="DI26" i="3"/>
  <c r="A27" i="3"/>
  <c r="Y27" i="3"/>
  <c r="CX27" i="3" s="1"/>
  <c r="CY27" i="3"/>
  <c r="CZ27" i="3"/>
  <c r="DB27" i="3" s="1"/>
  <c r="DA27" i="3"/>
  <c r="DC27" i="3"/>
  <c r="A28" i="3"/>
  <c r="Y28" i="3"/>
  <c r="CX28" i="3"/>
  <c r="CY28" i="3"/>
  <c r="CZ28" i="3"/>
  <c r="DA28" i="3"/>
  <c r="DB28" i="3"/>
  <c r="DC28" i="3"/>
  <c r="A29" i="3"/>
  <c r="Y29" i="3"/>
  <c r="CX29" i="3"/>
  <c r="DF29" i="3" s="1"/>
  <c r="CY29" i="3"/>
  <c r="CZ29" i="3"/>
  <c r="DB29" i="3" s="1"/>
  <c r="DA29" i="3"/>
  <c r="DC29" i="3"/>
  <c r="DH29" i="3"/>
  <c r="DI29" i="3"/>
  <c r="DJ29" i="3"/>
  <c r="A30" i="3"/>
  <c r="Y30" i="3"/>
  <c r="CX30" i="3" s="1"/>
  <c r="CY30" i="3"/>
  <c r="CZ30" i="3"/>
  <c r="DB30" i="3" s="1"/>
  <c r="DA30" i="3"/>
  <c r="DC30" i="3"/>
  <c r="A31" i="3"/>
  <c r="Y31" i="3"/>
  <c r="CX31" i="3" s="1"/>
  <c r="CY31" i="3"/>
  <c r="CZ31" i="3"/>
  <c r="DB31" i="3" s="1"/>
  <c r="DA31" i="3"/>
  <c r="DC31" i="3"/>
  <c r="A32" i="3"/>
  <c r="Y32" i="3"/>
  <c r="CX32" i="3"/>
  <c r="DH32" i="3" s="1"/>
  <c r="CY32" i="3"/>
  <c r="CZ32" i="3"/>
  <c r="DB32" i="3" s="1"/>
  <c r="DA32" i="3"/>
  <c r="DC32" i="3"/>
  <c r="DG32" i="3"/>
  <c r="DI32" i="3"/>
  <c r="A33" i="3"/>
  <c r="Y33" i="3"/>
  <c r="CX33" i="3" s="1"/>
  <c r="CY33" i="3"/>
  <c r="CZ33" i="3"/>
  <c r="DA33" i="3"/>
  <c r="DB33" i="3"/>
  <c r="DC33" i="3"/>
  <c r="A34" i="3"/>
  <c r="Y34" i="3"/>
  <c r="CX34" i="3" s="1"/>
  <c r="DG34" i="3" s="1"/>
  <c r="CY34" i="3"/>
  <c r="CZ34" i="3"/>
  <c r="DA34" i="3"/>
  <c r="DB34" i="3"/>
  <c r="DC34" i="3"/>
  <c r="DF34" i="3"/>
  <c r="DJ34" i="3" s="1"/>
  <c r="A35" i="3"/>
  <c r="Y35" i="3"/>
  <c r="CV35" i="3" s="1"/>
  <c r="CU35" i="3"/>
  <c r="CY35" i="3"/>
  <c r="CZ35" i="3"/>
  <c r="DA35" i="3"/>
  <c r="DB35" i="3"/>
  <c r="DC35" i="3"/>
  <c r="A36" i="3"/>
  <c r="Y36" i="3"/>
  <c r="CV36" i="3" s="1"/>
  <c r="CU36" i="3"/>
  <c r="CX36" i="3"/>
  <c r="CY36" i="3"/>
  <c r="CZ36" i="3"/>
  <c r="DA36" i="3"/>
  <c r="DB36" i="3"/>
  <c r="DC36" i="3"/>
  <c r="DG36" i="3"/>
  <c r="DH36" i="3"/>
  <c r="A37" i="3"/>
  <c r="Y37" i="3"/>
  <c r="CX37" i="3" s="1"/>
  <c r="CU37" i="3"/>
  <c r="CV37" i="3"/>
  <c r="CY37" i="3"/>
  <c r="CZ37" i="3"/>
  <c r="DA37" i="3"/>
  <c r="DB37" i="3"/>
  <c r="DC37" i="3"/>
  <c r="A38" i="3"/>
  <c r="Y38" i="3"/>
  <c r="CW38" i="3"/>
  <c r="CX38" i="3"/>
  <c r="DF38" i="3" s="1"/>
  <c r="CY38" i="3"/>
  <c r="CZ38" i="3"/>
  <c r="DA38" i="3"/>
  <c r="DB38" i="3"/>
  <c r="DC38" i="3"/>
  <c r="DG38" i="3"/>
  <c r="DJ38" i="3" s="1"/>
  <c r="A39" i="3"/>
  <c r="Y39" i="3"/>
  <c r="CX39" i="3" s="1"/>
  <c r="CY39" i="3"/>
  <c r="CZ39" i="3"/>
  <c r="DB39" i="3" s="1"/>
  <c r="DA39" i="3"/>
  <c r="DC39" i="3"/>
  <c r="DF39" i="3"/>
  <c r="DG39" i="3"/>
  <c r="DH39" i="3"/>
  <c r="DI39" i="3"/>
  <c r="DJ39" i="3"/>
  <c r="A40" i="3"/>
  <c r="Y40" i="3"/>
  <c r="CV40" i="3" s="1"/>
  <c r="CU40" i="3"/>
  <c r="CY40" i="3"/>
  <c r="CZ40" i="3"/>
  <c r="DA40" i="3"/>
  <c r="DB40" i="3"/>
  <c r="DC40" i="3"/>
  <c r="A41" i="3"/>
  <c r="Y41" i="3"/>
  <c r="CX41" i="3" s="1"/>
  <c r="DG41" i="3" s="1"/>
  <c r="DJ41" i="3" s="1"/>
  <c r="CW41" i="3"/>
  <c r="CY41" i="3"/>
  <c r="CZ41" i="3"/>
  <c r="DA41" i="3"/>
  <c r="DB41" i="3"/>
  <c r="DC41" i="3"/>
  <c r="A42" i="3"/>
  <c r="Y42" i="3"/>
  <c r="CX42" i="3"/>
  <c r="DF42" i="3" s="1"/>
  <c r="DJ42" i="3" s="1"/>
  <c r="CY42" i="3"/>
  <c r="CZ42" i="3"/>
  <c r="DB42" i="3" s="1"/>
  <c r="DA42" i="3"/>
  <c r="DC42" i="3"/>
  <c r="DG42" i="3"/>
  <c r="DH42" i="3"/>
  <c r="DI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X54" i="3" s="1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X67" i="3" s="1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B162" i="3" s="1"/>
  <c r="DA162" i="3"/>
  <c r="DC16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K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D26" i="1"/>
  <c r="E26" i="1"/>
  <c r="F26" i="1"/>
  <c r="Q26" i="1"/>
  <c r="R26" i="1"/>
  <c r="S26" i="1"/>
  <c r="T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Q26" i="1"/>
  <c r="AT26" i="1"/>
  <c r="AU26" i="1"/>
  <c r="BA26" i="1"/>
  <c r="BC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H26" i="1"/>
  <c r="DK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J26" i="1"/>
  <c r="EL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B28" i="1"/>
  <c r="B26" i="1" s="1"/>
  <c r="C28" i="1"/>
  <c r="D28" i="1"/>
  <c r="F28" i="1"/>
  <c r="G28" i="1"/>
  <c r="G26" i="1" s="1"/>
  <c r="O28" i="1"/>
  <c r="P28" i="1"/>
  <c r="P26" i="1" s="1"/>
  <c r="Q28" i="1"/>
  <c r="Q126" i="1" s="1"/>
  <c r="Q22" i="1" s="1"/>
  <c r="R28" i="1"/>
  <c r="F42" i="1" s="1"/>
  <c r="S28" i="1"/>
  <c r="F43" i="1" s="1"/>
  <c r="T28" i="1"/>
  <c r="U28" i="1"/>
  <c r="U26" i="1" s="1"/>
  <c r="V28" i="1"/>
  <c r="V26" i="1" s="1"/>
  <c r="W28" i="1"/>
  <c r="W26" i="1" s="1"/>
  <c r="X28" i="1"/>
  <c r="Y28" i="1"/>
  <c r="Y26" i="1" s="1"/>
  <c r="AO28" i="1"/>
  <c r="AP28" i="1"/>
  <c r="AQ28" i="1"/>
  <c r="AR28" i="1"/>
  <c r="AR26" i="1" s="1"/>
  <c r="AS28" i="1"/>
  <c r="AS26" i="1" s="1"/>
  <c r="AT28" i="1"/>
  <c r="AU28" i="1"/>
  <c r="F47" i="1" s="1"/>
  <c r="AV28" i="1"/>
  <c r="AW28" i="1"/>
  <c r="AW26" i="1" s="1"/>
  <c r="AX28" i="1"/>
  <c r="AX26" i="1" s="1"/>
  <c r="AY28" i="1"/>
  <c r="AY26" i="1" s="1"/>
  <c r="AZ28" i="1"/>
  <c r="BA28" i="1"/>
  <c r="F48" i="1" s="1"/>
  <c r="BB28" i="1"/>
  <c r="BB26" i="1" s="1"/>
  <c r="BC28" i="1"/>
  <c r="BD28" i="1"/>
  <c r="F53" i="1" s="1"/>
  <c r="DG28" i="1"/>
  <c r="DH28" i="1"/>
  <c r="DH126" i="1" s="1"/>
  <c r="DI28" i="1"/>
  <c r="DJ28" i="1"/>
  <c r="DK28" i="1"/>
  <c r="DL28" i="1"/>
  <c r="DL26" i="1" s="1"/>
  <c r="DM28" i="1"/>
  <c r="DM26" i="1" s="1"/>
  <c r="DN28" i="1"/>
  <c r="DN26" i="1" s="1"/>
  <c r="DO28" i="1"/>
  <c r="DO26" i="1" s="1"/>
  <c r="DP28" i="1"/>
  <c r="DQ28" i="1"/>
  <c r="EG28" i="1"/>
  <c r="EH28" i="1"/>
  <c r="EI28" i="1"/>
  <c r="EJ28" i="1"/>
  <c r="P56" i="1" s="1"/>
  <c r="EK28" i="1"/>
  <c r="P45" i="1" s="1"/>
  <c r="EL28" i="1"/>
  <c r="P46" i="1" s="1"/>
  <c r="EM28" i="1"/>
  <c r="EN28" i="1"/>
  <c r="EO28" i="1"/>
  <c r="EO26" i="1" s="1"/>
  <c r="EP28" i="1"/>
  <c r="EQ28" i="1"/>
  <c r="ER28" i="1"/>
  <c r="ES28" i="1"/>
  <c r="ET28" i="1"/>
  <c r="EU28" i="1"/>
  <c r="EV28" i="1"/>
  <c r="F30" i="1"/>
  <c r="F31" i="1"/>
  <c r="P31" i="1"/>
  <c r="F34" i="1"/>
  <c r="F35" i="1"/>
  <c r="F38" i="1"/>
  <c r="P39" i="1"/>
  <c r="F40" i="1"/>
  <c r="P41" i="1"/>
  <c r="P43" i="1"/>
  <c r="F44" i="1"/>
  <c r="P44" i="1"/>
  <c r="F45" i="1"/>
  <c r="F46" i="1"/>
  <c r="P48" i="1"/>
  <c r="F49" i="1"/>
  <c r="P49" i="1"/>
  <c r="F50" i="1"/>
  <c r="P50" i="1"/>
  <c r="F51" i="1"/>
  <c r="P51" i="1"/>
  <c r="F52" i="1"/>
  <c r="P52" i="1"/>
  <c r="P53" i="1"/>
  <c r="P55" i="1"/>
  <c r="F56" i="1"/>
  <c r="D58" i="1"/>
  <c r="C60" i="1"/>
  <c r="D60" i="1"/>
  <c r="E60" i="1"/>
  <c r="F60" i="1"/>
  <c r="G60" i="1"/>
  <c r="Q60" i="1"/>
  <c r="T60" i="1"/>
  <c r="V60" i="1"/>
  <c r="W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Z60" i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DD60" i="1"/>
  <c r="DE60" i="1"/>
  <c r="DF60" i="1"/>
  <c r="DH60" i="1"/>
  <c r="DI60" i="1"/>
  <c r="DK60" i="1"/>
  <c r="DL60" i="1"/>
  <c r="DQ60" i="1"/>
  <c r="DR60" i="1"/>
  <c r="DS60" i="1"/>
  <c r="DT60" i="1"/>
  <c r="DU60" i="1"/>
  <c r="DV60" i="1"/>
  <c r="DW60" i="1"/>
  <c r="DX60" i="1"/>
  <c r="DY60" i="1"/>
  <c r="DZ60" i="1"/>
  <c r="EA60" i="1"/>
  <c r="EB60" i="1"/>
  <c r="EC60" i="1"/>
  <c r="ED60" i="1"/>
  <c r="EE60" i="1"/>
  <c r="EF60" i="1"/>
  <c r="EJ60" i="1"/>
  <c r="EL60" i="1"/>
  <c r="EM60" i="1"/>
  <c r="EO60" i="1"/>
  <c r="EP60" i="1"/>
  <c r="ER60" i="1"/>
  <c r="ES60" i="1"/>
  <c r="ET60" i="1"/>
  <c r="EU60" i="1"/>
  <c r="EV60" i="1"/>
  <c r="EW60" i="1"/>
  <c r="EX60" i="1"/>
  <c r="EY60" i="1"/>
  <c r="EZ60" i="1"/>
  <c r="FA60" i="1"/>
  <c r="FB60" i="1"/>
  <c r="FC60" i="1"/>
  <c r="FD60" i="1"/>
  <c r="FE60" i="1"/>
  <c r="FF60" i="1"/>
  <c r="FG60" i="1"/>
  <c r="FH60" i="1"/>
  <c r="FI60" i="1"/>
  <c r="FJ60" i="1"/>
  <c r="FK60" i="1"/>
  <c r="FL60" i="1"/>
  <c r="FM60" i="1"/>
  <c r="FN60" i="1"/>
  <c r="FO60" i="1"/>
  <c r="FP60" i="1"/>
  <c r="FQ60" i="1"/>
  <c r="FR60" i="1"/>
  <c r="FS60" i="1"/>
  <c r="FT60" i="1"/>
  <c r="FU60" i="1"/>
  <c r="FV60" i="1"/>
  <c r="FW60" i="1"/>
  <c r="FX60" i="1"/>
  <c r="FY60" i="1"/>
  <c r="FZ60" i="1"/>
  <c r="GA60" i="1"/>
  <c r="GB60" i="1"/>
  <c r="GC60" i="1"/>
  <c r="GD60" i="1"/>
  <c r="GE60" i="1"/>
  <c r="GF60" i="1"/>
  <c r="GG60" i="1"/>
  <c r="GH60" i="1"/>
  <c r="GI60" i="1"/>
  <c r="GJ60" i="1"/>
  <c r="GK60" i="1"/>
  <c r="GL60" i="1"/>
  <c r="GM60" i="1"/>
  <c r="GN60" i="1"/>
  <c r="GO60" i="1"/>
  <c r="GP60" i="1"/>
  <c r="GQ60" i="1"/>
  <c r="GR60" i="1"/>
  <c r="GS60" i="1"/>
  <c r="GT60" i="1"/>
  <c r="GU60" i="1"/>
  <c r="GV60" i="1"/>
  <c r="GW60" i="1"/>
  <c r="GX60" i="1"/>
  <c r="B62" i="1"/>
  <c r="B60" i="1" s="1"/>
  <c r="C62" i="1"/>
  <c r="D62" i="1"/>
  <c r="F62" i="1"/>
  <c r="G62" i="1"/>
  <c r="O62" i="1"/>
  <c r="O60" i="1" s="1"/>
  <c r="P62" i="1"/>
  <c r="P60" i="1" s="1"/>
  <c r="Q62" i="1"/>
  <c r="F74" i="1" s="1"/>
  <c r="R62" i="1"/>
  <c r="S62" i="1"/>
  <c r="F77" i="1" s="1"/>
  <c r="T62" i="1"/>
  <c r="U62" i="1"/>
  <c r="U60" i="1" s="1"/>
  <c r="V62" i="1"/>
  <c r="W62" i="1"/>
  <c r="X62" i="1"/>
  <c r="X60" i="1" s="1"/>
  <c r="Y62" i="1"/>
  <c r="Y60" i="1" s="1"/>
  <c r="AO62" i="1"/>
  <c r="AP62" i="1"/>
  <c r="F71" i="1" s="1"/>
  <c r="AQ62" i="1"/>
  <c r="AQ60" i="1" s="1"/>
  <c r="AR62" i="1"/>
  <c r="AR60" i="1" s="1"/>
  <c r="AS62" i="1"/>
  <c r="AS60" i="1" s="1"/>
  <c r="AT62" i="1"/>
  <c r="AT60" i="1" s="1"/>
  <c r="AU62" i="1"/>
  <c r="F81" i="1" s="1"/>
  <c r="AV62" i="1"/>
  <c r="AV60" i="1" s="1"/>
  <c r="AW62" i="1"/>
  <c r="AW126" i="1" s="1"/>
  <c r="AW22" i="1" s="1"/>
  <c r="AX62" i="1"/>
  <c r="F69" i="1" s="1"/>
  <c r="AY62" i="1"/>
  <c r="AZ62" i="1"/>
  <c r="F73" i="1" s="1"/>
  <c r="BA62" i="1"/>
  <c r="BA60" i="1" s="1"/>
  <c r="BB62" i="1"/>
  <c r="BC62" i="1"/>
  <c r="BD62" i="1"/>
  <c r="DG62" i="1"/>
  <c r="DG60" i="1" s="1"/>
  <c r="DH62" i="1"/>
  <c r="DI62" i="1"/>
  <c r="DJ62" i="1"/>
  <c r="DK62" i="1"/>
  <c r="DL62" i="1"/>
  <c r="DM62" i="1"/>
  <c r="DM60" i="1" s="1"/>
  <c r="DN62" i="1"/>
  <c r="DN60" i="1" s="1"/>
  <c r="DO62" i="1"/>
  <c r="DO60" i="1" s="1"/>
  <c r="DP62" i="1"/>
  <c r="DP60" i="1" s="1"/>
  <c r="DQ62" i="1"/>
  <c r="P89" i="1" s="1"/>
  <c r="EG62" i="1"/>
  <c r="EH62" i="1"/>
  <c r="EI62" i="1"/>
  <c r="P72" i="1" s="1"/>
  <c r="EJ62" i="1"/>
  <c r="EK62" i="1"/>
  <c r="EL62" i="1"/>
  <c r="EM62" i="1"/>
  <c r="P81" i="1" s="1"/>
  <c r="EN62" i="1"/>
  <c r="EO62" i="1"/>
  <c r="EP62" i="1"/>
  <c r="EQ62" i="1"/>
  <c r="ER62" i="1"/>
  <c r="ES62" i="1"/>
  <c r="ET62" i="1"/>
  <c r="EU62" i="1"/>
  <c r="EV62" i="1"/>
  <c r="F64" i="1"/>
  <c r="P64" i="1"/>
  <c r="F65" i="1"/>
  <c r="P65" i="1"/>
  <c r="F66" i="1"/>
  <c r="F67" i="1"/>
  <c r="F68" i="1"/>
  <c r="P68" i="1"/>
  <c r="P69" i="1"/>
  <c r="F72" i="1"/>
  <c r="P73" i="1"/>
  <c r="P74" i="1"/>
  <c r="P75" i="1"/>
  <c r="P77" i="1"/>
  <c r="F78" i="1"/>
  <c r="P78" i="1"/>
  <c r="F79" i="1"/>
  <c r="F80" i="1"/>
  <c r="P80" i="1"/>
  <c r="F82" i="1"/>
  <c r="P82" i="1"/>
  <c r="F83" i="1"/>
  <c r="P83" i="1"/>
  <c r="F84" i="1"/>
  <c r="P84" i="1"/>
  <c r="F85" i="1"/>
  <c r="F86" i="1"/>
  <c r="P86" i="1"/>
  <c r="F87" i="1"/>
  <c r="P87" i="1"/>
  <c r="F88" i="1"/>
  <c r="P88" i="1"/>
  <c r="F89" i="1"/>
  <c r="F90" i="1"/>
  <c r="P90" i="1"/>
  <c r="D92" i="1"/>
  <c r="C94" i="1"/>
  <c r="E94" i="1"/>
  <c r="P94" i="1"/>
  <c r="Q94" i="1"/>
  <c r="S94" i="1"/>
  <c r="T94" i="1"/>
  <c r="V94" i="1"/>
  <c r="Z94" i="1"/>
  <c r="AA94" i="1"/>
  <c r="AB94" i="1"/>
  <c r="AC94" i="1"/>
  <c r="AD94" i="1"/>
  <c r="AE94" i="1"/>
  <c r="AF94" i="1"/>
  <c r="AG94" i="1"/>
  <c r="AH94" i="1"/>
  <c r="AI94" i="1"/>
  <c r="AJ94" i="1"/>
  <c r="AK94" i="1"/>
  <c r="AL94" i="1"/>
  <c r="AM94" i="1"/>
  <c r="AN94" i="1"/>
  <c r="AU94" i="1"/>
  <c r="AV94" i="1"/>
  <c r="AW94" i="1"/>
  <c r="AX94" i="1"/>
  <c r="AZ94" i="1"/>
  <c r="BA94" i="1"/>
  <c r="BB94" i="1"/>
  <c r="BC94" i="1"/>
  <c r="BD94" i="1"/>
  <c r="BE94" i="1"/>
  <c r="BF94" i="1"/>
  <c r="BG94" i="1"/>
  <c r="BH94" i="1"/>
  <c r="BI94" i="1"/>
  <c r="BJ94" i="1"/>
  <c r="BK94" i="1"/>
  <c r="BL94" i="1"/>
  <c r="BM94" i="1"/>
  <c r="BN94" i="1"/>
  <c r="BO94" i="1"/>
  <c r="BP94" i="1"/>
  <c r="BQ94" i="1"/>
  <c r="BR94" i="1"/>
  <c r="BS94" i="1"/>
  <c r="BT94" i="1"/>
  <c r="BU94" i="1"/>
  <c r="BV94" i="1"/>
  <c r="BW94" i="1"/>
  <c r="BX94" i="1"/>
  <c r="BY94" i="1"/>
  <c r="BZ94" i="1"/>
  <c r="CA94" i="1"/>
  <c r="CB94" i="1"/>
  <c r="CC94" i="1"/>
  <c r="CD94" i="1"/>
  <c r="CE94" i="1"/>
  <c r="CF94" i="1"/>
  <c r="CG94" i="1"/>
  <c r="CH94" i="1"/>
  <c r="CI94" i="1"/>
  <c r="CJ94" i="1"/>
  <c r="CK94" i="1"/>
  <c r="CL94" i="1"/>
  <c r="CM94" i="1"/>
  <c r="CN94" i="1"/>
  <c r="CO94" i="1"/>
  <c r="CP94" i="1"/>
  <c r="CQ94" i="1"/>
  <c r="CR94" i="1"/>
  <c r="CS94" i="1"/>
  <c r="CT94" i="1"/>
  <c r="CU94" i="1"/>
  <c r="CV94" i="1"/>
  <c r="CW94" i="1"/>
  <c r="CX94" i="1"/>
  <c r="CY94" i="1"/>
  <c r="CZ94" i="1"/>
  <c r="DA94" i="1"/>
  <c r="DB94" i="1"/>
  <c r="DC94" i="1"/>
  <c r="DD94" i="1"/>
  <c r="DE94" i="1"/>
  <c r="DF94" i="1"/>
  <c r="DG94" i="1"/>
  <c r="DH94" i="1"/>
  <c r="DP94" i="1"/>
  <c r="DQ94" i="1"/>
  <c r="DR94" i="1"/>
  <c r="DS94" i="1"/>
  <c r="DT94" i="1"/>
  <c r="DU94" i="1"/>
  <c r="DV94" i="1"/>
  <c r="DW94" i="1"/>
  <c r="DX94" i="1"/>
  <c r="DY94" i="1"/>
  <c r="DZ94" i="1"/>
  <c r="EA94" i="1"/>
  <c r="EB94" i="1"/>
  <c r="EC94" i="1"/>
  <c r="ED94" i="1"/>
  <c r="EE94" i="1"/>
  <c r="EF94" i="1"/>
  <c r="EL94" i="1"/>
  <c r="EO94" i="1"/>
  <c r="ER94" i="1"/>
  <c r="EW94" i="1"/>
  <c r="EX94" i="1"/>
  <c r="EY94" i="1"/>
  <c r="EZ94" i="1"/>
  <c r="FA94" i="1"/>
  <c r="FB94" i="1"/>
  <c r="FC94" i="1"/>
  <c r="FD94" i="1"/>
  <c r="FE94" i="1"/>
  <c r="FF94" i="1"/>
  <c r="FG94" i="1"/>
  <c r="FH94" i="1"/>
  <c r="FI94" i="1"/>
  <c r="FJ94" i="1"/>
  <c r="FK94" i="1"/>
  <c r="FL94" i="1"/>
  <c r="FM94" i="1"/>
  <c r="FN94" i="1"/>
  <c r="FO94" i="1"/>
  <c r="FP94" i="1"/>
  <c r="FQ94" i="1"/>
  <c r="FR94" i="1"/>
  <c r="FS94" i="1"/>
  <c r="FT94" i="1"/>
  <c r="FU94" i="1"/>
  <c r="FV94" i="1"/>
  <c r="FW94" i="1"/>
  <c r="FX94" i="1"/>
  <c r="FY94" i="1"/>
  <c r="FZ94" i="1"/>
  <c r="GA94" i="1"/>
  <c r="GB94" i="1"/>
  <c r="GC94" i="1"/>
  <c r="GD94" i="1"/>
  <c r="GE94" i="1"/>
  <c r="GF94" i="1"/>
  <c r="GG94" i="1"/>
  <c r="GH94" i="1"/>
  <c r="GI94" i="1"/>
  <c r="GJ94" i="1"/>
  <c r="GK94" i="1"/>
  <c r="GL94" i="1"/>
  <c r="GM94" i="1"/>
  <c r="GN94" i="1"/>
  <c r="GO94" i="1"/>
  <c r="GP94" i="1"/>
  <c r="GQ94" i="1"/>
  <c r="GR94" i="1"/>
  <c r="GS94" i="1"/>
  <c r="GT94" i="1"/>
  <c r="GU94" i="1"/>
  <c r="GV94" i="1"/>
  <c r="GW94" i="1"/>
  <c r="GX94" i="1"/>
  <c r="B96" i="1"/>
  <c r="B94" i="1" s="1"/>
  <c r="C96" i="1"/>
  <c r="D96" i="1"/>
  <c r="D94" i="1" s="1"/>
  <c r="F96" i="1"/>
  <c r="F94" i="1" s="1"/>
  <c r="G96" i="1"/>
  <c r="G94" i="1" s="1"/>
  <c r="O96" i="1"/>
  <c r="O94" i="1" s="1"/>
  <c r="P96" i="1"/>
  <c r="Q96" i="1"/>
  <c r="R96" i="1"/>
  <c r="S96" i="1"/>
  <c r="T96" i="1"/>
  <c r="T126" i="1" s="1"/>
  <c r="T22" i="1" s="1"/>
  <c r="U96" i="1"/>
  <c r="F118" i="1" s="1"/>
  <c r="V96" i="1"/>
  <c r="F119" i="1" s="1"/>
  <c r="W96" i="1"/>
  <c r="W94" i="1" s="1"/>
  <c r="X96" i="1"/>
  <c r="X94" i="1" s="1"/>
  <c r="Y96" i="1"/>
  <c r="Y94" i="1" s="1"/>
  <c r="AO96" i="1"/>
  <c r="AO94" i="1" s="1"/>
  <c r="AP96" i="1"/>
  <c r="AP94" i="1" s="1"/>
  <c r="AQ96" i="1"/>
  <c r="AQ94" i="1" s="1"/>
  <c r="AR96" i="1"/>
  <c r="AS96" i="1"/>
  <c r="AT96" i="1"/>
  <c r="AU96" i="1"/>
  <c r="AV96" i="1"/>
  <c r="AW96" i="1"/>
  <c r="AX96" i="1"/>
  <c r="F103" i="1" s="1"/>
  <c r="AY96" i="1"/>
  <c r="AZ96" i="1"/>
  <c r="BA96" i="1"/>
  <c r="BA126" i="1" s="1"/>
  <c r="BA22" i="1" s="1"/>
  <c r="BB96" i="1"/>
  <c r="F109" i="1" s="1"/>
  <c r="BC96" i="1"/>
  <c r="F112" i="1" s="1"/>
  <c r="BD96" i="1"/>
  <c r="F121" i="1" s="1"/>
  <c r="DG96" i="1"/>
  <c r="P98" i="1" s="1"/>
  <c r="DH96" i="1"/>
  <c r="DI96" i="1"/>
  <c r="DI94" i="1" s="1"/>
  <c r="DJ96" i="1"/>
  <c r="DJ94" i="1" s="1"/>
  <c r="DK96" i="1"/>
  <c r="DK94" i="1" s="1"/>
  <c r="DL96" i="1"/>
  <c r="DM96" i="1"/>
  <c r="DN96" i="1"/>
  <c r="DO96" i="1"/>
  <c r="DO94" i="1" s="1"/>
  <c r="DP96" i="1"/>
  <c r="DQ96" i="1"/>
  <c r="EG96" i="1"/>
  <c r="EG94" i="1" s="1"/>
  <c r="EH96" i="1"/>
  <c r="EI96" i="1"/>
  <c r="EI94" i="1" s="1"/>
  <c r="EJ96" i="1"/>
  <c r="EJ126" i="1" s="1"/>
  <c r="EJ22" i="1" s="1"/>
  <c r="EK96" i="1"/>
  <c r="EK94" i="1" s="1"/>
  <c r="EL96" i="1"/>
  <c r="EM96" i="1"/>
  <c r="EM94" i="1" s="1"/>
  <c r="EN96" i="1"/>
  <c r="EN94" i="1" s="1"/>
  <c r="EO96" i="1"/>
  <c r="EP96" i="1"/>
  <c r="P103" i="1" s="1"/>
  <c r="EQ96" i="1"/>
  <c r="ER96" i="1"/>
  <c r="P107" i="1" s="1"/>
  <c r="ES96" i="1"/>
  <c r="ET96" i="1"/>
  <c r="EU96" i="1"/>
  <c r="EV96" i="1"/>
  <c r="EV94" i="1" s="1"/>
  <c r="F98" i="1"/>
  <c r="F99" i="1"/>
  <c r="P99" i="1"/>
  <c r="F100" i="1"/>
  <c r="P100" i="1"/>
  <c r="F101" i="1"/>
  <c r="P101" i="1"/>
  <c r="F102" i="1"/>
  <c r="P102" i="1"/>
  <c r="F105" i="1"/>
  <c r="F106" i="1"/>
  <c r="P106" i="1"/>
  <c r="F107" i="1"/>
  <c r="F108" i="1"/>
  <c r="P108" i="1"/>
  <c r="P110" i="1"/>
  <c r="F111" i="1"/>
  <c r="P111" i="1"/>
  <c r="P114" i="1"/>
  <c r="F115" i="1"/>
  <c r="P115" i="1"/>
  <c r="F116" i="1"/>
  <c r="F117" i="1"/>
  <c r="F120" i="1"/>
  <c r="P120" i="1"/>
  <c r="P121" i="1"/>
  <c r="F122" i="1"/>
  <c r="P122" i="1"/>
  <c r="F123" i="1"/>
  <c r="P123" i="1"/>
  <c r="P124" i="1"/>
  <c r="B126" i="1"/>
  <c r="B22" i="1" s="1"/>
  <c r="C126" i="1"/>
  <c r="C22" i="1" s="1"/>
  <c r="D126" i="1"/>
  <c r="D22" i="1" s="1"/>
  <c r="F126" i="1"/>
  <c r="F22" i="1" s="1"/>
  <c r="G126" i="1"/>
  <c r="G22" i="1" s="1"/>
  <c r="S126" i="1"/>
  <c r="W126" i="1"/>
  <c r="F150" i="1" s="1"/>
  <c r="Y126" i="1"/>
  <c r="Y22" i="1" s="1"/>
  <c r="AQ126" i="1"/>
  <c r="AQ22" i="1" s="1"/>
  <c r="AU126" i="1"/>
  <c r="AV126" i="1"/>
  <c r="DK126" i="1"/>
  <c r="DO126" i="1"/>
  <c r="DP126" i="1"/>
  <c r="DP22" i="1" s="1"/>
  <c r="DQ126" i="1"/>
  <c r="EL126" i="1"/>
  <c r="EO126" i="1"/>
  <c r="P132" i="1" s="1"/>
  <c r="ER126" i="1"/>
  <c r="ER22" i="1" s="1"/>
  <c r="EU126" i="1"/>
  <c r="EV126" i="1"/>
  <c r="EV22" i="1" s="1"/>
  <c r="F136" i="1"/>
  <c r="P137" i="1"/>
  <c r="P141" i="1"/>
  <c r="F146" i="1"/>
  <c r="F147" i="1"/>
  <c r="P152" i="1"/>
  <c r="P154" i="1"/>
  <c r="F155" i="1"/>
  <c r="P155" i="1"/>
  <c r="F159" i="1"/>
  <c r="P159" i="1"/>
  <c r="D165" i="1"/>
  <c r="E167" i="1"/>
  <c r="Z167" i="1"/>
  <c r="AA167" i="1"/>
  <c r="AB167" i="1"/>
  <c r="AC167" i="1"/>
  <c r="AD167" i="1"/>
  <c r="AE167" i="1"/>
  <c r="AF167" i="1"/>
  <c r="AG167" i="1"/>
  <c r="AH167" i="1"/>
  <c r="AI167" i="1"/>
  <c r="AJ167" i="1"/>
  <c r="AK167" i="1"/>
  <c r="AL167" i="1"/>
  <c r="AM167" i="1"/>
  <c r="AN167" i="1"/>
  <c r="BE167" i="1"/>
  <c r="BF167" i="1"/>
  <c r="BG167" i="1"/>
  <c r="BH167" i="1"/>
  <c r="BI167" i="1"/>
  <c r="BJ167" i="1"/>
  <c r="BK167" i="1"/>
  <c r="BL167" i="1"/>
  <c r="BM167" i="1"/>
  <c r="BN167" i="1"/>
  <c r="BO167" i="1"/>
  <c r="BP167" i="1"/>
  <c r="BQ167" i="1"/>
  <c r="BR167" i="1"/>
  <c r="BS167" i="1"/>
  <c r="BT167" i="1"/>
  <c r="BU167" i="1"/>
  <c r="BV167" i="1"/>
  <c r="BW167" i="1"/>
  <c r="BX167" i="1"/>
  <c r="BY167" i="1"/>
  <c r="BZ167" i="1"/>
  <c r="CA167" i="1"/>
  <c r="CB167" i="1"/>
  <c r="CC167" i="1"/>
  <c r="CD167" i="1"/>
  <c r="CE167" i="1"/>
  <c r="CF167" i="1"/>
  <c r="CG167" i="1"/>
  <c r="CH167" i="1"/>
  <c r="CI167" i="1"/>
  <c r="CJ167" i="1"/>
  <c r="CK167" i="1"/>
  <c r="CL167" i="1"/>
  <c r="CM167" i="1"/>
  <c r="CN167" i="1"/>
  <c r="CO167" i="1"/>
  <c r="CP167" i="1"/>
  <c r="CQ167" i="1"/>
  <c r="CR167" i="1"/>
  <c r="CS167" i="1"/>
  <c r="CT167" i="1"/>
  <c r="CU167" i="1"/>
  <c r="CV167" i="1"/>
  <c r="CW167" i="1"/>
  <c r="CX167" i="1"/>
  <c r="CY167" i="1"/>
  <c r="CZ167" i="1"/>
  <c r="DA167" i="1"/>
  <c r="DB167" i="1"/>
  <c r="DC167" i="1"/>
  <c r="DD167" i="1"/>
  <c r="DE167" i="1"/>
  <c r="DF167" i="1"/>
  <c r="DR167" i="1"/>
  <c r="DS167" i="1"/>
  <c r="DT167" i="1"/>
  <c r="DU167" i="1"/>
  <c r="DV167" i="1"/>
  <c r="DW167" i="1"/>
  <c r="DX167" i="1"/>
  <c r="DY167" i="1"/>
  <c r="DZ167" i="1"/>
  <c r="EA167" i="1"/>
  <c r="EB167" i="1"/>
  <c r="EC167" i="1"/>
  <c r="ED167" i="1"/>
  <c r="EE167" i="1"/>
  <c r="EF167" i="1"/>
  <c r="EW167" i="1"/>
  <c r="EX167" i="1"/>
  <c r="EY167" i="1"/>
  <c r="EZ167" i="1"/>
  <c r="FA167" i="1"/>
  <c r="FB167" i="1"/>
  <c r="FC167" i="1"/>
  <c r="FD167" i="1"/>
  <c r="FE167" i="1"/>
  <c r="FF167" i="1"/>
  <c r="FG167" i="1"/>
  <c r="FH167" i="1"/>
  <c r="FI167" i="1"/>
  <c r="FJ167" i="1"/>
  <c r="FK167" i="1"/>
  <c r="FL167" i="1"/>
  <c r="FM167" i="1"/>
  <c r="FN167" i="1"/>
  <c r="FO167" i="1"/>
  <c r="FP167" i="1"/>
  <c r="FQ167" i="1"/>
  <c r="FR167" i="1"/>
  <c r="FS167" i="1"/>
  <c r="FT167" i="1"/>
  <c r="FU167" i="1"/>
  <c r="FV167" i="1"/>
  <c r="FW167" i="1"/>
  <c r="FX167" i="1"/>
  <c r="FY167" i="1"/>
  <c r="FZ167" i="1"/>
  <c r="GA167" i="1"/>
  <c r="GB167" i="1"/>
  <c r="GC167" i="1"/>
  <c r="GD167" i="1"/>
  <c r="GE167" i="1"/>
  <c r="GF167" i="1"/>
  <c r="GG167" i="1"/>
  <c r="GH167" i="1"/>
  <c r="GI167" i="1"/>
  <c r="GJ167" i="1"/>
  <c r="GK167" i="1"/>
  <c r="GL167" i="1"/>
  <c r="GM167" i="1"/>
  <c r="GN167" i="1"/>
  <c r="GO167" i="1"/>
  <c r="GP167" i="1"/>
  <c r="GQ167" i="1"/>
  <c r="GR167" i="1"/>
  <c r="GS167" i="1"/>
  <c r="GT167" i="1"/>
  <c r="GU167" i="1"/>
  <c r="GV167" i="1"/>
  <c r="GW167" i="1"/>
  <c r="GX167" i="1"/>
  <c r="D169" i="1"/>
  <c r="B171" i="1"/>
  <c r="C171" i="1"/>
  <c r="E171" i="1"/>
  <c r="F171" i="1"/>
  <c r="Z171" i="1"/>
  <c r="AA171" i="1"/>
  <c r="AD171" i="1"/>
  <c r="AM171" i="1"/>
  <c r="AN171" i="1"/>
  <c r="BE171" i="1"/>
  <c r="BF171" i="1"/>
  <c r="BG171" i="1"/>
  <c r="BH171" i="1"/>
  <c r="BI171" i="1"/>
  <c r="BJ171" i="1"/>
  <c r="BK171" i="1"/>
  <c r="BL171" i="1"/>
  <c r="BM171" i="1"/>
  <c r="BN171" i="1"/>
  <c r="BO171" i="1"/>
  <c r="BP171" i="1"/>
  <c r="BQ171" i="1"/>
  <c r="BR171" i="1"/>
  <c r="BS171" i="1"/>
  <c r="BT171" i="1"/>
  <c r="BU171" i="1"/>
  <c r="BV171" i="1"/>
  <c r="BW171" i="1"/>
  <c r="CN171" i="1"/>
  <c r="CO171" i="1"/>
  <c r="CP171" i="1"/>
  <c r="CQ171" i="1"/>
  <c r="CR171" i="1"/>
  <c r="CS171" i="1"/>
  <c r="CT171" i="1"/>
  <c r="CU171" i="1"/>
  <c r="CV171" i="1"/>
  <c r="CW171" i="1"/>
  <c r="CX171" i="1"/>
  <c r="CY171" i="1"/>
  <c r="CZ171" i="1"/>
  <c r="DA171" i="1"/>
  <c r="DB171" i="1"/>
  <c r="DC171" i="1"/>
  <c r="DD171" i="1"/>
  <c r="DE171" i="1"/>
  <c r="DF171" i="1"/>
  <c r="DR171" i="1"/>
  <c r="DS171" i="1"/>
  <c r="DY171" i="1"/>
  <c r="EE171" i="1"/>
  <c r="EF171" i="1"/>
  <c r="EW171" i="1"/>
  <c r="EX171" i="1"/>
  <c r="EY171" i="1"/>
  <c r="EZ171" i="1"/>
  <c r="FA171" i="1"/>
  <c r="FB171" i="1"/>
  <c r="FC171" i="1"/>
  <c r="FD171" i="1"/>
  <c r="FE171" i="1"/>
  <c r="FF171" i="1"/>
  <c r="FG171" i="1"/>
  <c r="FH171" i="1"/>
  <c r="FI171" i="1"/>
  <c r="FJ171" i="1"/>
  <c r="FK171" i="1"/>
  <c r="FL171" i="1"/>
  <c r="FM171" i="1"/>
  <c r="FN171" i="1"/>
  <c r="FO171" i="1"/>
  <c r="FR171" i="1"/>
  <c r="GF171" i="1"/>
  <c r="GG171" i="1"/>
  <c r="GH171" i="1"/>
  <c r="GI171" i="1"/>
  <c r="GJ171" i="1"/>
  <c r="GK171" i="1"/>
  <c r="GL171" i="1"/>
  <c r="GM171" i="1"/>
  <c r="GN171" i="1"/>
  <c r="GO171" i="1"/>
  <c r="GP171" i="1"/>
  <c r="GQ171" i="1"/>
  <c r="GR171" i="1"/>
  <c r="GS171" i="1"/>
  <c r="GT171" i="1"/>
  <c r="GU171" i="1"/>
  <c r="GV171" i="1"/>
  <c r="GW171" i="1"/>
  <c r="GX171" i="1"/>
  <c r="C173" i="1"/>
  <c r="D173" i="1"/>
  <c r="N173" i="1"/>
  <c r="P173" i="1"/>
  <c r="AC173" i="1"/>
  <c r="CQ173" i="1" s="1"/>
  <c r="AE173" i="1"/>
  <c r="Q173" i="1" s="1"/>
  <c r="AD182" i="1" s="1"/>
  <c r="AF173" i="1"/>
  <c r="S173" i="1" s="1"/>
  <c r="AG173" i="1"/>
  <c r="CU173" i="1" s="1"/>
  <c r="T173" i="1" s="1"/>
  <c r="AH173" i="1"/>
  <c r="CV173" i="1" s="1"/>
  <c r="U173" i="1" s="1"/>
  <c r="AI173" i="1"/>
  <c r="AJ173" i="1"/>
  <c r="CX173" i="1" s="1"/>
  <c r="W173" i="1" s="1"/>
  <c r="CT173" i="1"/>
  <c r="CW173" i="1"/>
  <c r="V173" i="1" s="1"/>
  <c r="GL173" i="1"/>
  <c r="GO173" i="1"/>
  <c r="GP173" i="1"/>
  <c r="GV173" i="1"/>
  <c r="HC173" i="1" s="1"/>
  <c r="GX173" i="1"/>
  <c r="C174" i="1"/>
  <c r="D174" i="1"/>
  <c r="N174" i="1"/>
  <c r="Q174" i="1"/>
  <c r="R174" i="1"/>
  <c r="S174" i="1"/>
  <c r="W174" i="1"/>
  <c r="AB174" i="1"/>
  <c r="AC174" i="1"/>
  <c r="AD174" i="1"/>
  <c r="AE174" i="1"/>
  <c r="AF174" i="1"/>
  <c r="AG174" i="1"/>
  <c r="AH174" i="1"/>
  <c r="AI174" i="1"/>
  <c r="AJ174" i="1"/>
  <c r="CR174" i="1"/>
  <c r="CS174" i="1"/>
  <c r="CT174" i="1"/>
  <c r="CU174" i="1"/>
  <c r="T174" i="1" s="1"/>
  <c r="CV174" i="1"/>
  <c r="U174" i="1" s="1"/>
  <c r="CW174" i="1"/>
  <c r="V174" i="1" s="1"/>
  <c r="CX174" i="1"/>
  <c r="CY174" i="1"/>
  <c r="X174" i="1" s="1"/>
  <c r="CZ174" i="1"/>
  <c r="Y174" i="1" s="1"/>
  <c r="GL174" i="1"/>
  <c r="FR182" i="1" s="1"/>
  <c r="EI182" i="1" s="1"/>
  <c r="GO174" i="1"/>
  <c r="GP174" i="1"/>
  <c r="GV174" i="1"/>
  <c r="HC174" i="1" s="1"/>
  <c r="GX174" i="1" s="1"/>
  <c r="C175" i="1"/>
  <c r="D175" i="1"/>
  <c r="N175" i="1"/>
  <c r="Q175" i="1"/>
  <c r="R175" i="1"/>
  <c r="T175" i="1"/>
  <c r="AC175" i="1"/>
  <c r="AE175" i="1"/>
  <c r="AD175" i="1" s="1"/>
  <c r="AF175" i="1"/>
  <c r="S175" i="1" s="1"/>
  <c r="CY175" i="1" s="1"/>
  <c r="X175" i="1" s="1"/>
  <c r="AG175" i="1"/>
  <c r="AH175" i="1"/>
  <c r="CV175" i="1" s="1"/>
  <c r="U175" i="1" s="1"/>
  <c r="AI175" i="1"/>
  <c r="CW175" i="1" s="1"/>
  <c r="V175" i="1" s="1"/>
  <c r="AJ175" i="1"/>
  <c r="CX175" i="1" s="1"/>
  <c r="W175" i="1" s="1"/>
  <c r="CQ175" i="1"/>
  <c r="CR175" i="1"/>
  <c r="CS175" i="1"/>
  <c r="CU175" i="1"/>
  <c r="CZ175" i="1"/>
  <c r="Y175" i="1" s="1"/>
  <c r="GL175" i="1"/>
  <c r="GO175" i="1"/>
  <c r="GP175" i="1"/>
  <c r="GV175" i="1"/>
  <c r="HC175" i="1"/>
  <c r="GX175" i="1" s="1"/>
  <c r="C176" i="1"/>
  <c r="D176" i="1"/>
  <c r="N176" i="1"/>
  <c r="P176" i="1"/>
  <c r="AC176" i="1"/>
  <c r="CQ176" i="1" s="1"/>
  <c r="AE176" i="1"/>
  <c r="AF176" i="1"/>
  <c r="S176" i="1" s="1"/>
  <c r="AG176" i="1"/>
  <c r="CU176" i="1" s="1"/>
  <c r="T176" i="1" s="1"/>
  <c r="AH176" i="1"/>
  <c r="CV176" i="1" s="1"/>
  <c r="U176" i="1" s="1"/>
  <c r="AI176" i="1"/>
  <c r="AJ176" i="1"/>
  <c r="CX176" i="1" s="1"/>
  <c r="W176" i="1" s="1"/>
  <c r="CT176" i="1"/>
  <c r="CW176" i="1"/>
  <c r="V176" i="1" s="1"/>
  <c r="GL176" i="1"/>
  <c r="GO176" i="1"/>
  <c r="GP176" i="1"/>
  <c r="FV182" i="1" s="1"/>
  <c r="GV176" i="1"/>
  <c r="HC176" i="1" s="1"/>
  <c r="GX176" i="1"/>
  <c r="C177" i="1"/>
  <c r="D177" i="1"/>
  <c r="N177" i="1"/>
  <c r="Q177" i="1"/>
  <c r="R177" i="1"/>
  <c r="S177" i="1"/>
  <c r="Y177" i="1"/>
  <c r="AC177" i="1"/>
  <c r="P177" i="1" s="1"/>
  <c r="CP177" i="1" s="1"/>
  <c r="O177" i="1" s="1"/>
  <c r="GM177" i="1" s="1"/>
  <c r="GO177" i="1" s="1"/>
  <c r="AD177" i="1"/>
  <c r="AE177" i="1"/>
  <c r="AF177" i="1"/>
  <c r="AG177" i="1"/>
  <c r="AH177" i="1"/>
  <c r="AI177" i="1"/>
  <c r="CW177" i="1" s="1"/>
  <c r="V177" i="1" s="1"/>
  <c r="AJ177" i="1"/>
  <c r="CQ177" i="1"/>
  <c r="CR177" i="1"/>
  <c r="CS177" i="1"/>
  <c r="CT177" i="1"/>
  <c r="CU177" i="1"/>
  <c r="T177" i="1" s="1"/>
  <c r="CV177" i="1"/>
  <c r="U177" i="1" s="1"/>
  <c r="CX177" i="1"/>
  <c r="W177" i="1" s="1"/>
  <c r="CY177" i="1"/>
  <c r="X177" i="1" s="1"/>
  <c r="CZ177" i="1"/>
  <c r="GL177" i="1"/>
  <c r="BZ182" i="1" s="1"/>
  <c r="GN177" i="1"/>
  <c r="GP177" i="1"/>
  <c r="GV177" i="1"/>
  <c r="HC177" i="1" s="1"/>
  <c r="GX177" i="1" s="1"/>
  <c r="C178" i="1"/>
  <c r="D178" i="1"/>
  <c r="N178" i="1"/>
  <c r="Q178" i="1"/>
  <c r="R178" i="1"/>
  <c r="AC178" i="1"/>
  <c r="AD178" i="1"/>
  <c r="AE178" i="1"/>
  <c r="AF178" i="1"/>
  <c r="S178" i="1" s="1"/>
  <c r="AG178" i="1"/>
  <c r="AH178" i="1"/>
  <c r="CV178" i="1" s="1"/>
  <c r="U178" i="1" s="1"/>
  <c r="AI178" i="1"/>
  <c r="CW178" i="1" s="1"/>
  <c r="V178" i="1" s="1"/>
  <c r="AJ178" i="1"/>
  <c r="CX178" i="1" s="1"/>
  <c r="W178" i="1" s="1"/>
  <c r="CR178" i="1"/>
  <c r="CS178" i="1"/>
  <c r="CT178" i="1"/>
  <c r="CU178" i="1"/>
  <c r="T178" i="1" s="1"/>
  <c r="DY182" i="1" s="1"/>
  <c r="DL182" i="1" s="1"/>
  <c r="GL178" i="1"/>
  <c r="GN178" i="1"/>
  <c r="GP178" i="1"/>
  <c r="GV178" i="1"/>
  <c r="HC178" i="1" s="1"/>
  <c r="GX178" i="1" s="1"/>
  <c r="I179" i="1"/>
  <c r="N179" i="1"/>
  <c r="P179" i="1"/>
  <c r="Q179" i="1"/>
  <c r="V179" i="1"/>
  <c r="AC179" i="1"/>
  <c r="CQ179" i="1" s="1"/>
  <c r="AD179" i="1"/>
  <c r="AE179" i="1"/>
  <c r="R179" i="1" s="1"/>
  <c r="AF179" i="1"/>
  <c r="AG179" i="1"/>
  <c r="AH179" i="1"/>
  <c r="CV179" i="1" s="1"/>
  <c r="AI179" i="1"/>
  <c r="CW179" i="1" s="1"/>
  <c r="AJ179" i="1"/>
  <c r="CX179" i="1" s="1"/>
  <c r="W179" i="1" s="1"/>
  <c r="CU179" i="1"/>
  <c r="T179" i="1" s="1"/>
  <c r="GL179" i="1"/>
  <c r="GN179" i="1"/>
  <c r="GP179" i="1"/>
  <c r="GV179" i="1"/>
  <c r="HC179" i="1"/>
  <c r="GX179" i="1" s="1"/>
  <c r="I180" i="1"/>
  <c r="N180" i="1"/>
  <c r="Q180" i="1"/>
  <c r="T180" i="1"/>
  <c r="V180" i="1"/>
  <c r="AC180" i="1"/>
  <c r="AD180" i="1"/>
  <c r="AB180" i="1" s="1"/>
  <c r="AE180" i="1"/>
  <c r="AF180" i="1"/>
  <c r="AG180" i="1"/>
  <c r="AH180" i="1"/>
  <c r="AI180" i="1"/>
  <c r="AJ180" i="1"/>
  <c r="CS180" i="1"/>
  <c r="CU180" i="1"/>
  <c r="CV180" i="1"/>
  <c r="U180" i="1" s="1"/>
  <c r="CW180" i="1"/>
  <c r="CX180" i="1"/>
  <c r="W180" i="1" s="1"/>
  <c r="EB182" i="1" s="1"/>
  <c r="GL180" i="1"/>
  <c r="GN180" i="1"/>
  <c r="GP180" i="1"/>
  <c r="GV180" i="1"/>
  <c r="HC180" i="1"/>
  <c r="GX180" i="1" s="1"/>
  <c r="B182" i="1"/>
  <c r="C182" i="1"/>
  <c r="D182" i="1"/>
  <c r="D171" i="1" s="1"/>
  <c r="F182" i="1"/>
  <c r="G182" i="1"/>
  <c r="G171" i="1" s="1"/>
  <c r="Q182" i="1"/>
  <c r="Q171" i="1" s="1"/>
  <c r="AO182" i="1"/>
  <c r="AO171" i="1" s="1"/>
  <c r="BX182" i="1"/>
  <c r="BX171" i="1" s="1"/>
  <c r="BY182" i="1"/>
  <c r="CK182" i="1"/>
  <c r="CK171" i="1" s="1"/>
  <c r="CL182" i="1"/>
  <c r="CM182" i="1"/>
  <c r="EA182" i="1"/>
  <c r="EU182" i="1"/>
  <c r="EU171" i="1" s="1"/>
  <c r="EV182" i="1"/>
  <c r="EV171" i="1" s="1"/>
  <c r="FP182" i="1"/>
  <c r="FQ182" i="1"/>
  <c r="GC182" i="1"/>
  <c r="GC171" i="1" s="1"/>
  <c r="GD182" i="1"/>
  <c r="GD171" i="1" s="1"/>
  <c r="GE182" i="1"/>
  <c r="GE171" i="1" s="1"/>
  <c r="F186" i="1"/>
  <c r="F194" i="1"/>
  <c r="P198" i="1"/>
  <c r="P207" i="1"/>
  <c r="D212" i="1"/>
  <c r="E214" i="1"/>
  <c r="Z214" i="1"/>
  <c r="AA214" i="1"/>
  <c r="AM214" i="1"/>
  <c r="AN214" i="1"/>
  <c r="BE214" i="1"/>
  <c r="BF214" i="1"/>
  <c r="BG214" i="1"/>
  <c r="BH214" i="1"/>
  <c r="BI214" i="1"/>
  <c r="BJ214" i="1"/>
  <c r="BK214" i="1"/>
  <c r="BL214" i="1"/>
  <c r="BM214" i="1"/>
  <c r="BN214" i="1"/>
  <c r="BO214" i="1"/>
  <c r="BP214" i="1"/>
  <c r="BQ214" i="1"/>
  <c r="BR214" i="1"/>
  <c r="BS214" i="1"/>
  <c r="BT214" i="1"/>
  <c r="BU214" i="1"/>
  <c r="BV214" i="1"/>
  <c r="BW214" i="1"/>
  <c r="CN214" i="1"/>
  <c r="CO214" i="1"/>
  <c r="CP214" i="1"/>
  <c r="CQ214" i="1"/>
  <c r="CR214" i="1"/>
  <c r="CS214" i="1"/>
  <c r="CT214" i="1"/>
  <c r="CU214" i="1"/>
  <c r="CV214" i="1"/>
  <c r="CW214" i="1"/>
  <c r="CX214" i="1"/>
  <c r="CY214" i="1"/>
  <c r="CZ214" i="1"/>
  <c r="DA214" i="1"/>
  <c r="DB214" i="1"/>
  <c r="DC214" i="1"/>
  <c r="DD214" i="1"/>
  <c r="DE214" i="1"/>
  <c r="DF214" i="1"/>
  <c r="DR214" i="1"/>
  <c r="DS214" i="1"/>
  <c r="EE214" i="1"/>
  <c r="EF214" i="1"/>
  <c r="EW214" i="1"/>
  <c r="EX214" i="1"/>
  <c r="EY214" i="1"/>
  <c r="EZ214" i="1"/>
  <c r="FA214" i="1"/>
  <c r="FB214" i="1"/>
  <c r="FC214" i="1"/>
  <c r="FD214" i="1"/>
  <c r="FE214" i="1"/>
  <c r="FF214" i="1"/>
  <c r="FG214" i="1"/>
  <c r="FH214" i="1"/>
  <c r="FI214" i="1"/>
  <c r="FJ214" i="1"/>
  <c r="FK214" i="1"/>
  <c r="FL214" i="1"/>
  <c r="FM214" i="1"/>
  <c r="FN214" i="1"/>
  <c r="FO214" i="1"/>
  <c r="GF214" i="1"/>
  <c r="GG214" i="1"/>
  <c r="GH214" i="1"/>
  <c r="GI214" i="1"/>
  <c r="GJ214" i="1"/>
  <c r="GK214" i="1"/>
  <c r="GL214" i="1"/>
  <c r="GM214" i="1"/>
  <c r="GN214" i="1"/>
  <c r="GO214" i="1"/>
  <c r="GP214" i="1"/>
  <c r="GQ214" i="1"/>
  <c r="GR214" i="1"/>
  <c r="GS214" i="1"/>
  <c r="GT214" i="1"/>
  <c r="GU214" i="1"/>
  <c r="GV214" i="1"/>
  <c r="GW214" i="1"/>
  <c r="GX214" i="1"/>
  <c r="C216" i="1"/>
  <c r="D216" i="1"/>
  <c r="N216" i="1"/>
  <c r="Q216" i="1"/>
  <c r="R216" i="1"/>
  <c r="S216" i="1"/>
  <c r="V216" i="1"/>
  <c r="AC216" i="1"/>
  <c r="AE216" i="1"/>
  <c r="CS216" i="1" s="1"/>
  <c r="AF216" i="1"/>
  <c r="CT216" i="1" s="1"/>
  <c r="AG216" i="1"/>
  <c r="AH216" i="1"/>
  <c r="AI216" i="1"/>
  <c r="AJ216" i="1"/>
  <c r="CX216" i="1" s="1"/>
  <c r="W216" i="1" s="1"/>
  <c r="CR216" i="1"/>
  <c r="CU216" i="1"/>
  <c r="T216" i="1" s="1"/>
  <c r="AG239" i="1" s="1"/>
  <c r="CV216" i="1"/>
  <c r="U216" i="1" s="1"/>
  <c r="CW216" i="1"/>
  <c r="GL216" i="1"/>
  <c r="GO216" i="1"/>
  <c r="GP216" i="1"/>
  <c r="GV216" i="1"/>
  <c r="GX216" i="1"/>
  <c r="HC216" i="1"/>
  <c r="C217" i="1"/>
  <c r="D217" i="1"/>
  <c r="N217" i="1"/>
  <c r="P217" i="1"/>
  <c r="Q217" i="1"/>
  <c r="R217" i="1"/>
  <c r="S217" i="1"/>
  <c r="AC217" i="1"/>
  <c r="AE217" i="1"/>
  <c r="CS217" i="1" s="1"/>
  <c r="AF217" i="1"/>
  <c r="CT217" i="1" s="1"/>
  <c r="AG217" i="1"/>
  <c r="CU217" i="1" s="1"/>
  <c r="T217" i="1" s="1"/>
  <c r="AH217" i="1"/>
  <c r="AI217" i="1"/>
  <c r="AJ217" i="1"/>
  <c r="CX217" i="1" s="1"/>
  <c r="W217" i="1" s="1"/>
  <c r="CQ217" i="1"/>
  <c r="CR217" i="1"/>
  <c r="CV217" i="1"/>
  <c r="U217" i="1" s="1"/>
  <c r="CW217" i="1"/>
  <c r="V217" i="1" s="1"/>
  <c r="GL217" i="1"/>
  <c r="GO217" i="1"/>
  <c r="GP217" i="1"/>
  <c r="GV217" i="1"/>
  <c r="GX217" i="1"/>
  <c r="GB239" i="1" s="1"/>
  <c r="ES239" i="1" s="1"/>
  <c r="HC217" i="1"/>
  <c r="C218" i="1"/>
  <c r="D218" i="1"/>
  <c r="N218" i="1"/>
  <c r="P218" i="1"/>
  <c r="R218" i="1"/>
  <c r="W218" i="1"/>
  <c r="AC218" i="1"/>
  <c r="AE218" i="1"/>
  <c r="AF218" i="1"/>
  <c r="AG218" i="1"/>
  <c r="CU218" i="1" s="1"/>
  <c r="T218" i="1" s="1"/>
  <c r="AH218" i="1"/>
  <c r="CV218" i="1" s="1"/>
  <c r="U218" i="1" s="1"/>
  <c r="AI218" i="1"/>
  <c r="AJ218" i="1"/>
  <c r="CQ218" i="1"/>
  <c r="CR218" i="1"/>
  <c r="CW218" i="1"/>
  <c r="V218" i="1" s="1"/>
  <c r="CX218" i="1"/>
  <c r="GL218" i="1"/>
  <c r="BZ239" i="1" s="1"/>
  <c r="GN218" i="1"/>
  <c r="GP218" i="1"/>
  <c r="GV218" i="1"/>
  <c r="HC218" i="1" s="1"/>
  <c r="GX218" i="1"/>
  <c r="C219" i="1"/>
  <c r="D219" i="1"/>
  <c r="N219" i="1"/>
  <c r="AC219" i="1"/>
  <c r="AE219" i="1"/>
  <c r="AF219" i="1"/>
  <c r="AG219" i="1"/>
  <c r="AH219" i="1"/>
  <c r="AI219" i="1"/>
  <c r="AJ219" i="1"/>
  <c r="CU219" i="1"/>
  <c r="T219" i="1" s="1"/>
  <c r="CV219" i="1"/>
  <c r="U219" i="1" s="1"/>
  <c r="CW219" i="1"/>
  <c r="V219" i="1" s="1"/>
  <c r="CX219" i="1"/>
  <c r="W219" i="1" s="1"/>
  <c r="GL219" i="1"/>
  <c r="GN219" i="1"/>
  <c r="GP219" i="1"/>
  <c r="GV219" i="1"/>
  <c r="HC219" i="1"/>
  <c r="GX219" i="1" s="1"/>
  <c r="I220" i="1"/>
  <c r="N220" i="1"/>
  <c r="S220" i="1"/>
  <c r="U220" i="1"/>
  <c r="AB220" i="1"/>
  <c r="AC220" i="1"/>
  <c r="AD220" i="1"/>
  <c r="AE220" i="1"/>
  <c r="AF220" i="1"/>
  <c r="AG220" i="1"/>
  <c r="AH220" i="1"/>
  <c r="AI220" i="1"/>
  <c r="AJ220" i="1"/>
  <c r="CT220" i="1"/>
  <c r="CU220" i="1"/>
  <c r="T220" i="1" s="1"/>
  <c r="CV220" i="1"/>
  <c r="CW220" i="1"/>
  <c r="V220" i="1" s="1"/>
  <c r="CX220" i="1"/>
  <c r="W220" i="1" s="1"/>
  <c r="GL220" i="1"/>
  <c r="GN220" i="1"/>
  <c r="GP220" i="1"/>
  <c r="GV220" i="1"/>
  <c r="HC220" i="1"/>
  <c r="GX220" i="1" s="1"/>
  <c r="I221" i="1"/>
  <c r="N221" i="1"/>
  <c r="P221" i="1"/>
  <c r="Q221" i="1"/>
  <c r="CP221" i="1" s="1"/>
  <c r="O221" i="1" s="1"/>
  <c r="R221" i="1"/>
  <c r="S221" i="1"/>
  <c r="CZ221" i="1" s="1"/>
  <c r="V221" i="1"/>
  <c r="W221" i="1"/>
  <c r="X221" i="1"/>
  <c r="Y221" i="1"/>
  <c r="AC221" i="1"/>
  <c r="AE221" i="1"/>
  <c r="AD221" i="1" s="1"/>
  <c r="AB221" i="1" s="1"/>
  <c r="AF221" i="1"/>
  <c r="AG221" i="1"/>
  <c r="CU221" i="1" s="1"/>
  <c r="T221" i="1" s="1"/>
  <c r="AH221" i="1"/>
  <c r="AI221" i="1"/>
  <c r="AJ221" i="1"/>
  <c r="CQ221" i="1"/>
  <c r="CR221" i="1"/>
  <c r="CS221" i="1"/>
  <c r="CT221" i="1"/>
  <c r="CV221" i="1"/>
  <c r="U221" i="1" s="1"/>
  <c r="CW221" i="1"/>
  <c r="CX221" i="1"/>
  <c r="CY221" i="1"/>
  <c r="GL221" i="1"/>
  <c r="GN221" i="1"/>
  <c r="GP221" i="1"/>
  <c r="GV221" i="1"/>
  <c r="GX221" i="1"/>
  <c r="HC221" i="1"/>
  <c r="C222" i="1"/>
  <c r="D222" i="1"/>
  <c r="I222" i="1"/>
  <c r="K222" i="1"/>
  <c r="N222" i="1"/>
  <c r="O222" i="1"/>
  <c r="GM222" i="1" s="1"/>
  <c r="AC222" i="1"/>
  <c r="AE222" i="1"/>
  <c r="AD222" i="1" s="1"/>
  <c r="AB222" i="1" s="1"/>
  <c r="AF222" i="1"/>
  <c r="AG222" i="1"/>
  <c r="CU222" i="1" s="1"/>
  <c r="AH222" i="1"/>
  <c r="AI222" i="1"/>
  <c r="AJ222" i="1"/>
  <c r="CP222" i="1"/>
  <c r="CQ222" i="1"/>
  <c r="CR222" i="1"/>
  <c r="CS222" i="1"/>
  <c r="CT222" i="1"/>
  <c r="CV222" i="1"/>
  <c r="U222" i="1" s="1"/>
  <c r="CW222" i="1"/>
  <c r="V222" i="1" s="1"/>
  <c r="CX222" i="1"/>
  <c r="CY222" i="1"/>
  <c r="CZ222" i="1"/>
  <c r="GL222" i="1"/>
  <c r="GN222" i="1"/>
  <c r="GO222" i="1"/>
  <c r="GP222" i="1"/>
  <c r="GV222" i="1"/>
  <c r="HC222" i="1"/>
  <c r="C223" i="1"/>
  <c r="D223" i="1"/>
  <c r="I223" i="1"/>
  <c r="K223" i="1"/>
  <c r="N223" i="1"/>
  <c r="O223" i="1"/>
  <c r="GM223" i="1" s="1"/>
  <c r="GO223" i="1" s="1"/>
  <c r="AB223" i="1"/>
  <c r="AC223" i="1"/>
  <c r="CQ223" i="1" s="1"/>
  <c r="AD223" i="1"/>
  <c r="AE223" i="1"/>
  <c r="AF223" i="1"/>
  <c r="AG223" i="1"/>
  <c r="AH223" i="1"/>
  <c r="CV223" i="1" s="1"/>
  <c r="U223" i="1" s="1"/>
  <c r="AI223" i="1"/>
  <c r="AJ223" i="1"/>
  <c r="CP223" i="1"/>
  <c r="CR223" i="1"/>
  <c r="CS223" i="1"/>
  <c r="CT223" i="1"/>
  <c r="CU223" i="1"/>
  <c r="CW223" i="1"/>
  <c r="V223" i="1" s="1"/>
  <c r="CX223" i="1"/>
  <c r="CY223" i="1"/>
  <c r="CZ223" i="1"/>
  <c r="GL223" i="1"/>
  <c r="GN223" i="1"/>
  <c r="GP223" i="1"/>
  <c r="GV223" i="1"/>
  <c r="HC223" i="1" s="1"/>
  <c r="I224" i="1"/>
  <c r="P224" i="1" s="1"/>
  <c r="N224" i="1"/>
  <c r="R224" i="1"/>
  <c r="S224" i="1"/>
  <c r="T224" i="1"/>
  <c r="U224" i="1"/>
  <c r="W224" i="1"/>
  <c r="AC224" i="1"/>
  <c r="AD224" i="1"/>
  <c r="AB224" i="1" s="1"/>
  <c r="AE224" i="1"/>
  <c r="AF224" i="1"/>
  <c r="AG224" i="1"/>
  <c r="AH224" i="1"/>
  <c r="AI224" i="1"/>
  <c r="CW224" i="1" s="1"/>
  <c r="V224" i="1" s="1"/>
  <c r="AJ224" i="1"/>
  <c r="CX224" i="1" s="1"/>
  <c r="CQ224" i="1"/>
  <c r="CR224" i="1"/>
  <c r="CS224" i="1"/>
  <c r="CT224" i="1"/>
  <c r="CU224" i="1"/>
  <c r="CV224" i="1"/>
  <c r="GL224" i="1"/>
  <c r="GN224" i="1"/>
  <c r="GP224" i="1"/>
  <c r="GV224" i="1"/>
  <c r="HC224" i="1" s="1"/>
  <c r="GX224" i="1" s="1"/>
  <c r="CJ239" i="1" s="1"/>
  <c r="CJ214" i="1" s="1"/>
  <c r="I225" i="1"/>
  <c r="P225" i="1" s="1"/>
  <c r="N225" i="1"/>
  <c r="W225" i="1"/>
  <c r="AC225" i="1"/>
  <c r="AD225" i="1"/>
  <c r="AB225" i="1" s="1"/>
  <c r="AE225" i="1"/>
  <c r="CR225" i="1" s="1"/>
  <c r="AF225" i="1"/>
  <c r="AG225" i="1"/>
  <c r="CU225" i="1" s="1"/>
  <c r="AH225" i="1"/>
  <c r="AI225" i="1"/>
  <c r="CW225" i="1" s="1"/>
  <c r="AJ225" i="1"/>
  <c r="CX225" i="1" s="1"/>
  <c r="CQ225" i="1"/>
  <c r="CV225" i="1"/>
  <c r="U225" i="1" s="1"/>
  <c r="GL225" i="1"/>
  <c r="GN225" i="1"/>
  <c r="GP225" i="1"/>
  <c r="GV225" i="1"/>
  <c r="HC225" i="1"/>
  <c r="GX225" i="1" s="1"/>
  <c r="I226" i="1"/>
  <c r="K226" i="1"/>
  <c r="N226" i="1"/>
  <c r="AC226" i="1"/>
  <c r="AB226" i="1" s="1"/>
  <c r="AD226" i="1"/>
  <c r="AE226" i="1"/>
  <c r="AF226" i="1"/>
  <c r="CT226" i="1" s="1"/>
  <c r="AG226" i="1"/>
  <c r="CU226" i="1" s="1"/>
  <c r="AH226" i="1"/>
  <c r="CV226" i="1" s="1"/>
  <c r="U226" i="1" s="1"/>
  <c r="AI226" i="1"/>
  <c r="CW226" i="1" s="1"/>
  <c r="V226" i="1" s="1"/>
  <c r="AJ226" i="1"/>
  <c r="CX226" i="1" s="1"/>
  <c r="CP226" i="1"/>
  <c r="O226" i="1" s="1"/>
  <c r="GM226" i="1" s="1"/>
  <c r="GO226" i="1" s="1"/>
  <c r="CQ226" i="1"/>
  <c r="CR226" i="1"/>
  <c r="CS226" i="1"/>
  <c r="CY226" i="1"/>
  <c r="CZ226" i="1"/>
  <c r="GL226" i="1"/>
  <c r="GN226" i="1"/>
  <c r="GP226" i="1"/>
  <c r="GV226" i="1"/>
  <c r="HC226" i="1" s="1"/>
  <c r="I227" i="1"/>
  <c r="K227" i="1"/>
  <c r="N227" i="1"/>
  <c r="O227" i="1"/>
  <c r="GM227" i="1" s="1"/>
  <c r="GO227" i="1" s="1"/>
  <c r="AC227" i="1"/>
  <c r="AD227" i="1"/>
  <c r="AB227" i="1" s="1"/>
  <c r="AE227" i="1"/>
  <c r="AF227" i="1"/>
  <c r="AG227" i="1"/>
  <c r="AH227" i="1"/>
  <c r="AI227" i="1"/>
  <c r="CW227" i="1" s="1"/>
  <c r="AJ227" i="1"/>
  <c r="CX227" i="1" s="1"/>
  <c r="CP227" i="1"/>
  <c r="CQ227" i="1"/>
  <c r="CR227" i="1"/>
  <c r="CS227" i="1"/>
  <c r="CT227" i="1"/>
  <c r="CU227" i="1"/>
  <c r="CV227" i="1"/>
  <c r="U227" i="1" s="1"/>
  <c r="CY227" i="1"/>
  <c r="CZ227" i="1"/>
  <c r="GL227" i="1"/>
  <c r="GN227" i="1"/>
  <c r="GP227" i="1"/>
  <c r="GV227" i="1"/>
  <c r="HC227" i="1" s="1"/>
  <c r="C228" i="1"/>
  <c r="D228" i="1"/>
  <c r="I228" i="1"/>
  <c r="K228" i="1"/>
  <c r="N228" i="1"/>
  <c r="O228" i="1"/>
  <c r="GM228" i="1" s="1"/>
  <c r="GO228" i="1" s="1"/>
  <c r="AC228" i="1"/>
  <c r="AE228" i="1"/>
  <c r="AD228" i="1" s="1"/>
  <c r="AF228" i="1"/>
  <c r="AG228" i="1"/>
  <c r="AH228" i="1"/>
  <c r="CV228" i="1" s="1"/>
  <c r="U228" i="1" s="1"/>
  <c r="AI228" i="1"/>
  <c r="AJ228" i="1"/>
  <c r="CX228" i="1" s="1"/>
  <c r="CP228" i="1"/>
  <c r="CQ228" i="1"/>
  <c r="CR228" i="1"/>
  <c r="CT228" i="1"/>
  <c r="CU228" i="1"/>
  <c r="CW228" i="1"/>
  <c r="V228" i="1" s="1"/>
  <c r="CY228" i="1"/>
  <c r="CZ228" i="1"/>
  <c r="GL228" i="1"/>
  <c r="GN228" i="1"/>
  <c r="GP228" i="1"/>
  <c r="GV228" i="1"/>
  <c r="HC228" i="1"/>
  <c r="C229" i="1"/>
  <c r="D229" i="1"/>
  <c r="I229" i="1"/>
  <c r="K229" i="1"/>
  <c r="N229" i="1"/>
  <c r="AC229" i="1"/>
  <c r="AD229" i="1"/>
  <c r="AB229" i="1" s="1"/>
  <c r="AE229" i="1"/>
  <c r="AF229" i="1"/>
  <c r="AG229" i="1"/>
  <c r="AH229" i="1"/>
  <c r="AI229" i="1"/>
  <c r="CW229" i="1" s="1"/>
  <c r="AJ229" i="1"/>
  <c r="CP229" i="1"/>
  <c r="O229" i="1" s="1"/>
  <c r="GM229" i="1" s="1"/>
  <c r="GO229" i="1" s="1"/>
  <c r="CQ229" i="1"/>
  <c r="CR229" i="1"/>
  <c r="CS229" i="1"/>
  <c r="CT229" i="1"/>
  <c r="CU229" i="1"/>
  <c r="CV229" i="1"/>
  <c r="CX229" i="1"/>
  <c r="CY229" i="1"/>
  <c r="CZ229" i="1"/>
  <c r="GL229" i="1"/>
  <c r="GN229" i="1"/>
  <c r="GP229" i="1"/>
  <c r="GV229" i="1"/>
  <c r="HC229" i="1" s="1"/>
  <c r="C230" i="1"/>
  <c r="D230" i="1"/>
  <c r="I230" i="1"/>
  <c r="K230" i="1"/>
  <c r="N230" i="1"/>
  <c r="O230" i="1"/>
  <c r="GM230" i="1" s="1"/>
  <c r="GO230" i="1" s="1"/>
  <c r="U230" i="1"/>
  <c r="V230" i="1"/>
  <c r="AB230" i="1"/>
  <c r="AC230" i="1"/>
  <c r="AE230" i="1"/>
  <c r="AD230" i="1" s="1"/>
  <c r="AF230" i="1"/>
  <c r="AG230" i="1"/>
  <c r="AH230" i="1"/>
  <c r="AI230" i="1"/>
  <c r="AJ230" i="1"/>
  <c r="CP230" i="1"/>
  <c r="CQ230" i="1"/>
  <c r="CR230" i="1"/>
  <c r="CS230" i="1"/>
  <c r="CT230" i="1"/>
  <c r="CU230" i="1"/>
  <c r="CV230" i="1"/>
  <c r="CW230" i="1"/>
  <c r="CX230" i="1"/>
  <c r="CY230" i="1"/>
  <c r="CZ230" i="1"/>
  <c r="GL230" i="1"/>
  <c r="GN230" i="1"/>
  <c r="GP230" i="1"/>
  <c r="GV230" i="1"/>
  <c r="HC230" i="1"/>
  <c r="C231" i="1"/>
  <c r="D231" i="1"/>
  <c r="I231" i="1"/>
  <c r="U231" i="1" s="1"/>
  <c r="K231" i="1"/>
  <c r="N231" i="1"/>
  <c r="AC231" i="1"/>
  <c r="CQ231" i="1" s="1"/>
  <c r="AD231" i="1"/>
  <c r="AE231" i="1"/>
  <c r="AF231" i="1"/>
  <c r="AG231" i="1"/>
  <c r="AH231" i="1"/>
  <c r="AI231" i="1"/>
  <c r="AJ231" i="1"/>
  <c r="CP231" i="1"/>
  <c r="O231" i="1" s="1"/>
  <c r="GM231" i="1" s="1"/>
  <c r="GO231" i="1" s="1"/>
  <c r="CR231" i="1"/>
  <c r="CS231" i="1"/>
  <c r="CT231" i="1"/>
  <c r="CU231" i="1"/>
  <c r="CV231" i="1"/>
  <c r="CW231" i="1"/>
  <c r="CX231" i="1"/>
  <c r="CY231" i="1"/>
  <c r="CZ231" i="1"/>
  <c r="GL231" i="1"/>
  <c r="GN231" i="1"/>
  <c r="GP231" i="1"/>
  <c r="FV239" i="1" s="1"/>
  <c r="GV231" i="1"/>
  <c r="HC231" i="1" s="1"/>
  <c r="I232" i="1"/>
  <c r="V232" i="1" s="1"/>
  <c r="K232" i="1"/>
  <c r="N232" i="1"/>
  <c r="U232" i="1"/>
  <c r="AC232" i="1"/>
  <c r="CQ232" i="1" s="1"/>
  <c r="AE232" i="1"/>
  <c r="CR232" i="1" s="1"/>
  <c r="AF232" i="1"/>
  <c r="CT232" i="1" s="1"/>
  <c r="AG232" i="1"/>
  <c r="AH232" i="1"/>
  <c r="AI232" i="1"/>
  <c r="AJ232" i="1"/>
  <c r="CP232" i="1"/>
  <c r="O232" i="1" s="1"/>
  <c r="GM232" i="1" s="1"/>
  <c r="GN232" i="1" s="1"/>
  <c r="CS232" i="1"/>
  <c r="CU232" i="1"/>
  <c r="CV232" i="1"/>
  <c r="CW232" i="1"/>
  <c r="CX232" i="1"/>
  <c r="CY232" i="1"/>
  <c r="CZ232" i="1"/>
  <c r="GL232" i="1"/>
  <c r="GO232" i="1"/>
  <c r="GP232" i="1"/>
  <c r="GV232" i="1"/>
  <c r="HC232" i="1" s="1"/>
  <c r="I233" i="1"/>
  <c r="K233" i="1"/>
  <c r="N233" i="1"/>
  <c r="O233" i="1"/>
  <c r="V233" i="1"/>
  <c r="AC233" i="1"/>
  <c r="AD233" i="1"/>
  <c r="AE233" i="1"/>
  <c r="CR233" i="1" s="1"/>
  <c r="AF233" i="1"/>
  <c r="CT233" i="1" s="1"/>
  <c r="AG233" i="1"/>
  <c r="CU233" i="1" s="1"/>
  <c r="AH233" i="1"/>
  <c r="CV233" i="1" s="1"/>
  <c r="U233" i="1" s="1"/>
  <c r="AI233" i="1"/>
  <c r="CW233" i="1" s="1"/>
  <c r="AJ233" i="1"/>
  <c r="CP233" i="1"/>
  <c r="CX233" i="1"/>
  <c r="CY233" i="1"/>
  <c r="CZ233" i="1"/>
  <c r="GL233" i="1"/>
  <c r="GM233" i="1"/>
  <c r="GN233" i="1" s="1"/>
  <c r="GO233" i="1"/>
  <c r="GP233" i="1"/>
  <c r="GV233" i="1"/>
  <c r="HC233" i="1" s="1"/>
  <c r="C234" i="1"/>
  <c r="D234" i="1"/>
  <c r="I234" i="1"/>
  <c r="K234" i="1"/>
  <c r="N234" i="1"/>
  <c r="P234" i="1"/>
  <c r="R234" i="1"/>
  <c r="S234" i="1"/>
  <c r="AC234" i="1"/>
  <c r="AE234" i="1"/>
  <c r="AD234" i="1" s="1"/>
  <c r="AB234" i="1" s="1"/>
  <c r="AF234" i="1"/>
  <c r="AG234" i="1"/>
  <c r="AH234" i="1"/>
  <c r="AI234" i="1"/>
  <c r="AJ234" i="1"/>
  <c r="CX234" i="1" s="1"/>
  <c r="W234" i="1" s="1"/>
  <c r="CQ234" i="1"/>
  <c r="CR234" i="1"/>
  <c r="CS234" i="1"/>
  <c r="CT234" i="1"/>
  <c r="CU234" i="1"/>
  <c r="T234" i="1" s="1"/>
  <c r="CV234" i="1"/>
  <c r="U234" i="1" s="1"/>
  <c r="CW234" i="1"/>
  <c r="V234" i="1" s="1"/>
  <c r="CY234" i="1"/>
  <c r="X234" i="1" s="1"/>
  <c r="GL234" i="1"/>
  <c r="GN234" i="1"/>
  <c r="GP234" i="1"/>
  <c r="GV234" i="1"/>
  <c r="GX234" i="1"/>
  <c r="HC234" i="1"/>
  <c r="C235" i="1"/>
  <c r="D235" i="1"/>
  <c r="I235" i="1"/>
  <c r="K235" i="1"/>
  <c r="N235" i="1"/>
  <c r="P235" i="1"/>
  <c r="W235" i="1"/>
  <c r="AC235" i="1"/>
  <c r="AD235" i="1"/>
  <c r="AB235" i="1" s="1"/>
  <c r="AE235" i="1"/>
  <c r="AF235" i="1"/>
  <c r="AG235" i="1"/>
  <c r="CU235" i="1" s="1"/>
  <c r="T235" i="1" s="1"/>
  <c r="AH235" i="1"/>
  <c r="AI235" i="1"/>
  <c r="CW235" i="1" s="1"/>
  <c r="AJ235" i="1"/>
  <c r="CX235" i="1" s="1"/>
  <c r="CQ235" i="1"/>
  <c r="CV235" i="1"/>
  <c r="U235" i="1" s="1"/>
  <c r="GL235" i="1"/>
  <c r="GN235" i="1"/>
  <c r="GP235" i="1"/>
  <c r="GV235" i="1"/>
  <c r="HC235" i="1"/>
  <c r="GX235" i="1" s="1"/>
  <c r="I236" i="1"/>
  <c r="N236" i="1"/>
  <c r="AC236" i="1"/>
  <c r="AD236" i="1"/>
  <c r="AE236" i="1"/>
  <c r="AF236" i="1"/>
  <c r="AG236" i="1"/>
  <c r="CU236" i="1" s="1"/>
  <c r="AH236" i="1"/>
  <c r="AI236" i="1"/>
  <c r="AJ236" i="1"/>
  <c r="CQ236" i="1"/>
  <c r="CT236" i="1"/>
  <c r="CV236" i="1"/>
  <c r="U236" i="1" s="1"/>
  <c r="CW236" i="1"/>
  <c r="V236" i="1" s="1"/>
  <c r="CX236" i="1"/>
  <c r="W236" i="1" s="1"/>
  <c r="GL236" i="1"/>
  <c r="GN236" i="1"/>
  <c r="GP236" i="1"/>
  <c r="GV236" i="1"/>
  <c r="HC236" i="1"/>
  <c r="I237" i="1"/>
  <c r="Q237" i="1" s="1"/>
  <c r="N237" i="1"/>
  <c r="P237" i="1"/>
  <c r="R237" i="1"/>
  <c r="S237" i="1"/>
  <c r="T237" i="1"/>
  <c r="V237" i="1"/>
  <c r="AC237" i="1"/>
  <c r="AE237" i="1"/>
  <c r="AD237" i="1" s="1"/>
  <c r="AB237" i="1" s="1"/>
  <c r="AF237" i="1"/>
  <c r="AG237" i="1"/>
  <c r="AH237" i="1"/>
  <c r="AI237" i="1"/>
  <c r="AJ237" i="1"/>
  <c r="CX237" i="1" s="1"/>
  <c r="W237" i="1" s="1"/>
  <c r="CQ237" i="1"/>
  <c r="CR237" i="1"/>
  <c r="CS237" i="1"/>
  <c r="CT237" i="1"/>
  <c r="CU237" i="1"/>
  <c r="CV237" i="1"/>
  <c r="U237" i="1" s="1"/>
  <c r="CW237" i="1"/>
  <c r="GL237" i="1"/>
  <c r="GN237" i="1"/>
  <c r="GP237" i="1"/>
  <c r="GV237" i="1"/>
  <c r="GX237" i="1"/>
  <c r="HC237" i="1"/>
  <c r="B239" i="1"/>
  <c r="B214" i="1" s="1"/>
  <c r="C239" i="1"/>
  <c r="C214" i="1" s="1"/>
  <c r="D239" i="1"/>
  <c r="D214" i="1" s="1"/>
  <c r="F239" i="1"/>
  <c r="F214" i="1" s="1"/>
  <c r="G239" i="1"/>
  <c r="G214" i="1" s="1"/>
  <c r="BA239" i="1"/>
  <c r="BX239" i="1"/>
  <c r="BY239" i="1"/>
  <c r="CD239" i="1"/>
  <c r="CK239" i="1"/>
  <c r="CK214" i="1" s="1"/>
  <c r="CL239" i="1"/>
  <c r="CL214" i="1" s="1"/>
  <c r="CM239" i="1"/>
  <c r="CM214" i="1" s="1"/>
  <c r="FP239" i="1"/>
  <c r="FQ239" i="1"/>
  <c r="GC239" i="1"/>
  <c r="GC214" i="1" s="1"/>
  <c r="GD239" i="1"/>
  <c r="GD214" i="1" s="1"/>
  <c r="GE239" i="1"/>
  <c r="GE214" i="1" s="1"/>
  <c r="D269" i="1"/>
  <c r="B271" i="1"/>
  <c r="E271" i="1"/>
  <c r="Z271" i="1"/>
  <c r="AA271" i="1"/>
  <c r="AM271" i="1"/>
  <c r="AN271" i="1"/>
  <c r="BE271" i="1"/>
  <c r="BF271" i="1"/>
  <c r="BG271" i="1"/>
  <c r="BH271" i="1"/>
  <c r="BI271" i="1"/>
  <c r="BJ271" i="1"/>
  <c r="BK271" i="1"/>
  <c r="BL271" i="1"/>
  <c r="BM271" i="1"/>
  <c r="BN271" i="1"/>
  <c r="BO271" i="1"/>
  <c r="BP271" i="1"/>
  <c r="BQ271" i="1"/>
  <c r="BR271" i="1"/>
  <c r="BS271" i="1"/>
  <c r="BT271" i="1"/>
  <c r="BU271" i="1"/>
  <c r="BV271" i="1"/>
  <c r="BW271" i="1"/>
  <c r="CN271" i="1"/>
  <c r="CO271" i="1"/>
  <c r="CP271" i="1"/>
  <c r="CQ271" i="1"/>
  <c r="CR271" i="1"/>
  <c r="CS271" i="1"/>
  <c r="CT271" i="1"/>
  <c r="CU271" i="1"/>
  <c r="CV271" i="1"/>
  <c r="CW271" i="1"/>
  <c r="CX271" i="1"/>
  <c r="CY271" i="1"/>
  <c r="CZ271" i="1"/>
  <c r="DA271" i="1"/>
  <c r="DB271" i="1"/>
  <c r="DC271" i="1"/>
  <c r="DD271" i="1"/>
  <c r="DE271" i="1"/>
  <c r="DF271" i="1"/>
  <c r="DR271" i="1"/>
  <c r="DS271" i="1"/>
  <c r="EE271" i="1"/>
  <c r="EF271" i="1"/>
  <c r="EW271" i="1"/>
  <c r="EX271" i="1"/>
  <c r="EY271" i="1"/>
  <c r="EZ271" i="1"/>
  <c r="FA271" i="1"/>
  <c r="FB271" i="1"/>
  <c r="FC271" i="1"/>
  <c r="FD271" i="1"/>
  <c r="FE271" i="1"/>
  <c r="FF271" i="1"/>
  <c r="FG271" i="1"/>
  <c r="FH271" i="1"/>
  <c r="FI271" i="1"/>
  <c r="FJ271" i="1"/>
  <c r="FK271" i="1"/>
  <c r="FL271" i="1"/>
  <c r="FM271" i="1"/>
  <c r="FN271" i="1"/>
  <c r="FO271" i="1"/>
  <c r="GF271" i="1"/>
  <c r="GG271" i="1"/>
  <c r="GH271" i="1"/>
  <c r="GI271" i="1"/>
  <c r="GJ271" i="1"/>
  <c r="GK271" i="1"/>
  <c r="GL271" i="1"/>
  <c r="GM271" i="1"/>
  <c r="GN271" i="1"/>
  <c r="GO271" i="1"/>
  <c r="GP271" i="1"/>
  <c r="GQ271" i="1"/>
  <c r="GR271" i="1"/>
  <c r="GS271" i="1"/>
  <c r="GT271" i="1"/>
  <c r="GU271" i="1"/>
  <c r="GV271" i="1"/>
  <c r="GW271" i="1"/>
  <c r="GX271" i="1"/>
  <c r="C273" i="1"/>
  <c r="D273" i="1"/>
  <c r="I273" i="1"/>
  <c r="V273" i="1" s="1"/>
  <c r="K273" i="1"/>
  <c r="N273" i="1"/>
  <c r="O273" i="1"/>
  <c r="GM273" i="1" s="1"/>
  <c r="GO273" i="1" s="1"/>
  <c r="AC273" i="1"/>
  <c r="AB273" i="1" s="1"/>
  <c r="AD273" i="1"/>
  <c r="AE273" i="1"/>
  <c r="AF273" i="1"/>
  <c r="CT273" i="1" s="1"/>
  <c r="AG273" i="1"/>
  <c r="CU273" i="1" s="1"/>
  <c r="AH273" i="1"/>
  <c r="AI273" i="1"/>
  <c r="CW273" i="1" s="1"/>
  <c r="AJ273" i="1"/>
  <c r="CP273" i="1"/>
  <c r="CQ273" i="1"/>
  <c r="CR273" i="1"/>
  <c r="CS273" i="1"/>
  <c r="CV273" i="1"/>
  <c r="CX273" i="1"/>
  <c r="CY273" i="1"/>
  <c r="CZ273" i="1"/>
  <c r="GL273" i="1"/>
  <c r="GN273" i="1"/>
  <c r="GP273" i="1"/>
  <c r="GV273" i="1"/>
  <c r="HC273" i="1"/>
  <c r="C274" i="1"/>
  <c r="D274" i="1"/>
  <c r="I274" i="1"/>
  <c r="K274" i="1"/>
  <c r="N274" i="1"/>
  <c r="AC274" i="1"/>
  <c r="AE274" i="1"/>
  <c r="AD274" i="1" s="1"/>
  <c r="AB274" i="1" s="1"/>
  <c r="AF274" i="1"/>
  <c r="AG274" i="1"/>
  <c r="CU274" i="1" s="1"/>
  <c r="AH274" i="1"/>
  <c r="CV274" i="1" s="1"/>
  <c r="U274" i="1" s="1"/>
  <c r="AI274" i="1"/>
  <c r="CW274" i="1" s="1"/>
  <c r="V274" i="1" s="1"/>
  <c r="AJ274" i="1"/>
  <c r="CX274" i="1" s="1"/>
  <c r="CP274" i="1"/>
  <c r="O274" i="1" s="1"/>
  <c r="CQ274" i="1"/>
  <c r="CT274" i="1"/>
  <c r="CY274" i="1"/>
  <c r="CZ274" i="1"/>
  <c r="GL274" i="1"/>
  <c r="GM274" i="1"/>
  <c r="GN274" i="1"/>
  <c r="GO274" i="1"/>
  <c r="GP274" i="1"/>
  <c r="GV274" i="1"/>
  <c r="HC274" i="1" s="1"/>
  <c r="N275" i="1"/>
  <c r="AC275" i="1"/>
  <c r="AE275" i="1"/>
  <c r="AF275" i="1"/>
  <c r="AG275" i="1"/>
  <c r="AH275" i="1"/>
  <c r="CV275" i="1" s="1"/>
  <c r="AI275" i="1"/>
  <c r="CW275" i="1" s="1"/>
  <c r="AJ275" i="1"/>
  <c r="CS275" i="1"/>
  <c r="CU275" i="1"/>
  <c r="CX275" i="1"/>
  <c r="GL275" i="1"/>
  <c r="GN275" i="1"/>
  <c r="GP275" i="1"/>
  <c r="GV275" i="1"/>
  <c r="HC275" i="1"/>
  <c r="N276" i="1"/>
  <c r="AC276" i="1"/>
  <c r="AD276" i="1"/>
  <c r="AE276" i="1"/>
  <c r="CS276" i="1" s="1"/>
  <c r="AF276" i="1"/>
  <c r="AG276" i="1"/>
  <c r="AH276" i="1"/>
  <c r="AI276" i="1"/>
  <c r="AJ276" i="1"/>
  <c r="CU276" i="1"/>
  <c r="CV276" i="1"/>
  <c r="CW276" i="1"/>
  <c r="CX276" i="1"/>
  <c r="GL276" i="1"/>
  <c r="GN276" i="1"/>
  <c r="GP276" i="1"/>
  <c r="GV276" i="1"/>
  <c r="HC276" i="1" s="1"/>
  <c r="N277" i="1"/>
  <c r="AC277" i="1"/>
  <c r="AD277" i="1"/>
  <c r="AB277" i="1" s="1"/>
  <c r="AE277" i="1"/>
  <c r="AF277" i="1"/>
  <c r="AG277" i="1"/>
  <c r="AH277" i="1"/>
  <c r="AI277" i="1"/>
  <c r="AJ277" i="1"/>
  <c r="CQ277" i="1"/>
  <c r="CR277" i="1"/>
  <c r="CS277" i="1"/>
  <c r="CU277" i="1"/>
  <c r="CV277" i="1"/>
  <c r="CW277" i="1"/>
  <c r="CX277" i="1"/>
  <c r="GL277" i="1"/>
  <c r="GN277" i="1"/>
  <c r="GP277" i="1"/>
  <c r="GV277" i="1"/>
  <c r="HC277" i="1" s="1"/>
  <c r="N278" i="1"/>
  <c r="AC278" i="1"/>
  <c r="AE278" i="1"/>
  <c r="CS278" i="1" s="1"/>
  <c r="AF278" i="1"/>
  <c r="AG278" i="1"/>
  <c r="CU278" i="1" s="1"/>
  <c r="AH278" i="1"/>
  <c r="CV278" i="1" s="1"/>
  <c r="AI278" i="1"/>
  <c r="CW278" i="1" s="1"/>
  <c r="AJ278" i="1"/>
  <c r="CQ278" i="1"/>
  <c r="CX278" i="1"/>
  <c r="GL278" i="1"/>
  <c r="GN278" i="1"/>
  <c r="GP278" i="1"/>
  <c r="GV278" i="1"/>
  <c r="HC278" i="1"/>
  <c r="N279" i="1"/>
  <c r="AC279" i="1"/>
  <c r="AD279" i="1"/>
  <c r="AE279" i="1"/>
  <c r="CR279" i="1" s="1"/>
  <c r="AF279" i="1"/>
  <c r="AG279" i="1"/>
  <c r="CU279" i="1" s="1"/>
  <c r="AH279" i="1"/>
  <c r="AI279" i="1"/>
  <c r="AJ279" i="1"/>
  <c r="CQ279" i="1"/>
  <c r="CS279" i="1"/>
  <c r="CV279" i="1"/>
  <c r="CW279" i="1"/>
  <c r="CX279" i="1"/>
  <c r="GL279" i="1"/>
  <c r="GN279" i="1"/>
  <c r="GP279" i="1"/>
  <c r="GV279" i="1"/>
  <c r="HC279" i="1" s="1"/>
  <c r="I280" i="1"/>
  <c r="Q280" i="1" s="1"/>
  <c r="N280" i="1"/>
  <c r="R280" i="1"/>
  <c r="S280" i="1"/>
  <c r="T280" i="1"/>
  <c r="W280" i="1"/>
  <c r="AC280" i="1"/>
  <c r="AD280" i="1"/>
  <c r="AB280" i="1" s="1"/>
  <c r="AE280" i="1"/>
  <c r="AF280" i="1"/>
  <c r="AG280" i="1"/>
  <c r="AH280" i="1"/>
  <c r="AI280" i="1"/>
  <c r="AJ280" i="1"/>
  <c r="CQ280" i="1"/>
  <c r="CR280" i="1"/>
  <c r="CS280" i="1"/>
  <c r="CT280" i="1"/>
  <c r="CU280" i="1"/>
  <c r="CV280" i="1"/>
  <c r="U280" i="1" s="1"/>
  <c r="CW280" i="1"/>
  <c r="V280" i="1" s="1"/>
  <c r="CX280" i="1"/>
  <c r="GL280" i="1"/>
  <c r="GN280" i="1"/>
  <c r="GP280" i="1"/>
  <c r="GV280" i="1"/>
  <c r="HC280" i="1" s="1"/>
  <c r="GX280" i="1" s="1"/>
  <c r="I281" i="1"/>
  <c r="K281" i="1"/>
  <c r="N281" i="1"/>
  <c r="O281" i="1"/>
  <c r="U281" i="1"/>
  <c r="V281" i="1"/>
  <c r="AC281" i="1"/>
  <c r="CQ281" i="1" s="1"/>
  <c r="AD281" i="1"/>
  <c r="AE281" i="1"/>
  <c r="AF281" i="1"/>
  <c r="AG281" i="1"/>
  <c r="AH281" i="1"/>
  <c r="AI281" i="1"/>
  <c r="AJ281" i="1"/>
  <c r="CP281" i="1"/>
  <c r="CT281" i="1"/>
  <c r="CU281" i="1"/>
  <c r="CV281" i="1"/>
  <c r="CW281" i="1"/>
  <c r="CX281" i="1"/>
  <c r="CY281" i="1"/>
  <c r="CZ281" i="1"/>
  <c r="GL281" i="1"/>
  <c r="GM281" i="1"/>
  <c r="GO281" i="1" s="1"/>
  <c r="GN281" i="1"/>
  <c r="GP281" i="1"/>
  <c r="GV281" i="1"/>
  <c r="HC281" i="1" s="1"/>
  <c r="I282" i="1"/>
  <c r="K282" i="1"/>
  <c r="N282" i="1"/>
  <c r="O282" i="1"/>
  <c r="AB282" i="1"/>
  <c r="AC282" i="1"/>
  <c r="AD282" i="1"/>
  <c r="AE282" i="1"/>
  <c r="CR282" i="1" s="1"/>
  <c r="AF282" i="1"/>
  <c r="CT282" i="1" s="1"/>
  <c r="AG282" i="1"/>
  <c r="CU282" i="1" s="1"/>
  <c r="AH282" i="1"/>
  <c r="CV282" i="1" s="1"/>
  <c r="U282" i="1" s="1"/>
  <c r="AI282" i="1"/>
  <c r="CW282" i="1" s="1"/>
  <c r="V282" i="1" s="1"/>
  <c r="AJ282" i="1"/>
  <c r="CP282" i="1"/>
  <c r="CQ282" i="1"/>
  <c r="CX282" i="1"/>
  <c r="CY282" i="1"/>
  <c r="CZ282" i="1"/>
  <c r="GL282" i="1"/>
  <c r="GM282" i="1"/>
  <c r="GO282" i="1" s="1"/>
  <c r="GN282" i="1"/>
  <c r="GP282" i="1"/>
  <c r="GV282" i="1"/>
  <c r="HC282" i="1" s="1"/>
  <c r="C283" i="1"/>
  <c r="D283" i="1"/>
  <c r="I283" i="1"/>
  <c r="CW122" i="3" s="1"/>
  <c r="K283" i="1"/>
  <c r="N283" i="1"/>
  <c r="U283" i="1"/>
  <c r="AC283" i="1"/>
  <c r="CQ283" i="1" s="1"/>
  <c r="AE283" i="1"/>
  <c r="AF283" i="1"/>
  <c r="AG283" i="1"/>
  <c r="CU283" i="1" s="1"/>
  <c r="AH283" i="1"/>
  <c r="CV283" i="1" s="1"/>
  <c r="AI283" i="1"/>
  <c r="AJ283" i="1"/>
  <c r="CP283" i="1"/>
  <c r="O283" i="1" s="1"/>
  <c r="GM283" i="1" s="1"/>
  <c r="GN283" i="1" s="1"/>
  <c r="CT283" i="1"/>
  <c r="CW283" i="1"/>
  <c r="V283" i="1" s="1"/>
  <c r="CX283" i="1"/>
  <c r="CY283" i="1"/>
  <c r="CZ283" i="1"/>
  <c r="GL283" i="1"/>
  <c r="GO283" i="1"/>
  <c r="GP283" i="1"/>
  <c r="GV283" i="1"/>
  <c r="HC283" i="1" s="1"/>
  <c r="C284" i="1"/>
  <c r="D284" i="1"/>
  <c r="I284" i="1"/>
  <c r="K284" i="1"/>
  <c r="N284" i="1"/>
  <c r="V284" i="1"/>
  <c r="AC284" i="1"/>
  <c r="AE284" i="1"/>
  <c r="AF284" i="1"/>
  <c r="CT284" i="1" s="1"/>
  <c r="AG284" i="1"/>
  <c r="CU284" i="1" s="1"/>
  <c r="AH284" i="1"/>
  <c r="CV284" i="1" s="1"/>
  <c r="AI284" i="1"/>
  <c r="CW284" i="1" s="1"/>
  <c r="AJ284" i="1"/>
  <c r="CP284" i="1"/>
  <c r="O284" i="1" s="1"/>
  <c r="CQ284" i="1"/>
  <c r="CX284" i="1"/>
  <c r="CY284" i="1"/>
  <c r="CZ284" i="1"/>
  <c r="GL284" i="1"/>
  <c r="GM284" i="1"/>
  <c r="GN284" i="1" s="1"/>
  <c r="GO284" i="1"/>
  <c r="GP284" i="1"/>
  <c r="GV284" i="1"/>
  <c r="HC284" i="1"/>
  <c r="I285" i="1"/>
  <c r="N285" i="1"/>
  <c r="S285" i="1"/>
  <c r="V285" i="1"/>
  <c r="AC285" i="1"/>
  <c r="P285" i="1" s="1"/>
  <c r="AE285" i="1"/>
  <c r="AF285" i="1"/>
  <c r="CT285" i="1" s="1"/>
  <c r="AG285" i="1"/>
  <c r="CU285" i="1" s="1"/>
  <c r="T285" i="1" s="1"/>
  <c r="AH285" i="1"/>
  <c r="CV285" i="1" s="1"/>
  <c r="U285" i="1" s="1"/>
  <c r="AI285" i="1"/>
  <c r="AJ285" i="1"/>
  <c r="CR285" i="1"/>
  <c r="CW285" i="1"/>
  <c r="CX285" i="1"/>
  <c r="W285" i="1" s="1"/>
  <c r="GL285" i="1"/>
  <c r="GO285" i="1"/>
  <c r="GP285" i="1"/>
  <c r="GV285" i="1"/>
  <c r="HC285" i="1" s="1"/>
  <c r="GX285" i="1" s="1"/>
  <c r="N286" i="1"/>
  <c r="AC286" i="1"/>
  <c r="AD286" i="1"/>
  <c r="AE286" i="1"/>
  <c r="AF286" i="1"/>
  <c r="AG286" i="1"/>
  <c r="AH286" i="1"/>
  <c r="CV286" i="1" s="1"/>
  <c r="AI286" i="1"/>
  <c r="AJ286" i="1"/>
  <c r="CR286" i="1"/>
  <c r="CS286" i="1"/>
  <c r="CT286" i="1"/>
  <c r="CU286" i="1"/>
  <c r="CW286" i="1"/>
  <c r="CX286" i="1"/>
  <c r="GL286" i="1"/>
  <c r="GO286" i="1"/>
  <c r="GP286" i="1"/>
  <c r="GV286" i="1"/>
  <c r="HC286" i="1"/>
  <c r="I287" i="1"/>
  <c r="K287" i="1"/>
  <c r="N287" i="1"/>
  <c r="O287" i="1"/>
  <c r="V287" i="1"/>
  <c r="AB287" i="1"/>
  <c r="AC287" i="1"/>
  <c r="CQ287" i="1" s="1"/>
  <c r="AD287" i="1"/>
  <c r="AE287" i="1"/>
  <c r="CS287" i="1" s="1"/>
  <c r="AF287" i="1"/>
  <c r="AG287" i="1"/>
  <c r="AH287" i="1"/>
  <c r="AI287" i="1"/>
  <c r="AJ287" i="1"/>
  <c r="CX287" i="1" s="1"/>
  <c r="CP287" i="1"/>
  <c r="CR287" i="1"/>
  <c r="CT287" i="1"/>
  <c r="CU287" i="1"/>
  <c r="CV287" i="1"/>
  <c r="U287" i="1" s="1"/>
  <c r="CW287" i="1"/>
  <c r="CY287" i="1"/>
  <c r="CZ287" i="1"/>
  <c r="GL287" i="1"/>
  <c r="GM287" i="1"/>
  <c r="GN287" i="1" s="1"/>
  <c r="GO287" i="1"/>
  <c r="GP287" i="1"/>
  <c r="GV287" i="1"/>
  <c r="HC287" i="1"/>
  <c r="I288" i="1"/>
  <c r="K288" i="1"/>
  <c r="N288" i="1"/>
  <c r="O288" i="1"/>
  <c r="AC288" i="1"/>
  <c r="CQ288" i="1" s="1"/>
  <c r="AE288" i="1"/>
  <c r="CS288" i="1" s="1"/>
  <c r="AF288" i="1"/>
  <c r="CT288" i="1" s="1"/>
  <c r="AG288" i="1"/>
  <c r="AH288" i="1"/>
  <c r="CV288" i="1" s="1"/>
  <c r="U288" i="1" s="1"/>
  <c r="AI288" i="1"/>
  <c r="AJ288" i="1"/>
  <c r="CP288" i="1"/>
  <c r="CR288" i="1"/>
  <c r="CU288" i="1"/>
  <c r="CW288" i="1"/>
  <c r="V288" i="1" s="1"/>
  <c r="CX288" i="1"/>
  <c r="CY288" i="1"/>
  <c r="CZ288" i="1"/>
  <c r="GL288" i="1"/>
  <c r="GM288" i="1"/>
  <c r="GN288" i="1" s="1"/>
  <c r="GO288" i="1"/>
  <c r="GP288" i="1"/>
  <c r="GV288" i="1"/>
  <c r="HC288" i="1" s="1"/>
  <c r="C289" i="1"/>
  <c r="D289" i="1"/>
  <c r="I289" i="1"/>
  <c r="K289" i="1"/>
  <c r="N289" i="1"/>
  <c r="O289" i="1"/>
  <c r="AC289" i="1"/>
  <c r="CQ289" i="1" s="1"/>
  <c r="AE289" i="1"/>
  <c r="AF289" i="1"/>
  <c r="CT289" i="1" s="1"/>
  <c r="AG289" i="1"/>
  <c r="CU289" i="1" s="1"/>
  <c r="AH289" i="1"/>
  <c r="AI289" i="1"/>
  <c r="CW289" i="1" s="1"/>
  <c r="V289" i="1" s="1"/>
  <c r="AJ289" i="1"/>
  <c r="CP289" i="1"/>
  <c r="CS289" i="1"/>
  <c r="CV289" i="1"/>
  <c r="U289" i="1" s="1"/>
  <c r="CX289" i="1"/>
  <c r="CY289" i="1"/>
  <c r="CZ289" i="1"/>
  <c r="GL289" i="1"/>
  <c r="GM289" i="1"/>
  <c r="GO289" i="1" s="1"/>
  <c r="GN289" i="1"/>
  <c r="GP289" i="1"/>
  <c r="GV289" i="1"/>
  <c r="HC289" i="1" s="1"/>
  <c r="C290" i="1"/>
  <c r="D290" i="1"/>
  <c r="I290" i="1"/>
  <c r="K290" i="1"/>
  <c r="N290" i="1"/>
  <c r="O290" i="1"/>
  <c r="U290" i="1"/>
  <c r="AC290" i="1"/>
  <c r="CQ290" i="1" s="1"/>
  <c r="AD290" i="1"/>
  <c r="AB290" i="1" s="1"/>
  <c r="AE290" i="1"/>
  <c r="CR290" i="1" s="1"/>
  <c r="AF290" i="1"/>
  <c r="AG290" i="1"/>
  <c r="CU290" i="1" s="1"/>
  <c r="AH290" i="1"/>
  <c r="CV290" i="1" s="1"/>
  <c r="AI290" i="1"/>
  <c r="CW290" i="1" s="1"/>
  <c r="V290" i="1" s="1"/>
  <c r="AJ290" i="1"/>
  <c r="CX290" i="1" s="1"/>
  <c r="CP290" i="1"/>
  <c r="CT290" i="1"/>
  <c r="CY290" i="1"/>
  <c r="CZ290" i="1"/>
  <c r="GL290" i="1"/>
  <c r="GM290" i="1"/>
  <c r="GN290" i="1"/>
  <c r="GO290" i="1"/>
  <c r="GP290" i="1"/>
  <c r="GV290" i="1"/>
  <c r="HC290" i="1"/>
  <c r="N291" i="1"/>
  <c r="AC291" i="1"/>
  <c r="AE291" i="1"/>
  <c r="AF291" i="1"/>
  <c r="AG291" i="1"/>
  <c r="AH291" i="1"/>
  <c r="AI291" i="1"/>
  <c r="AJ291" i="1"/>
  <c r="CS291" i="1"/>
  <c r="CU291" i="1"/>
  <c r="CV291" i="1"/>
  <c r="CW291" i="1"/>
  <c r="CX291" i="1"/>
  <c r="GL291" i="1"/>
  <c r="GN291" i="1"/>
  <c r="GP291" i="1"/>
  <c r="GV291" i="1"/>
  <c r="HC291" i="1"/>
  <c r="I292" i="1"/>
  <c r="N292" i="1"/>
  <c r="Q292" i="1"/>
  <c r="R292" i="1"/>
  <c r="S292" i="1"/>
  <c r="T292" i="1"/>
  <c r="V292" i="1"/>
  <c r="AC292" i="1"/>
  <c r="AE292" i="1"/>
  <c r="AD292" i="1" s="1"/>
  <c r="AF292" i="1"/>
  <c r="AG292" i="1"/>
  <c r="AH292" i="1"/>
  <c r="AI292" i="1"/>
  <c r="AJ292" i="1"/>
  <c r="CQ292" i="1"/>
  <c r="CR292" i="1"/>
  <c r="CS292" i="1"/>
  <c r="CT292" i="1"/>
  <c r="CU292" i="1"/>
  <c r="CV292" i="1"/>
  <c r="U292" i="1" s="1"/>
  <c r="CW292" i="1"/>
  <c r="CX292" i="1"/>
  <c r="W292" i="1" s="1"/>
  <c r="GL292" i="1"/>
  <c r="GN292" i="1"/>
  <c r="GP292" i="1"/>
  <c r="GV292" i="1"/>
  <c r="HC292" i="1" s="1"/>
  <c r="GX292" i="1" s="1"/>
  <c r="N293" i="1"/>
  <c r="AC293" i="1"/>
  <c r="AD293" i="1"/>
  <c r="AE293" i="1"/>
  <c r="AF293" i="1"/>
  <c r="CT293" i="1" s="1"/>
  <c r="AG293" i="1"/>
  <c r="CU293" i="1" s="1"/>
  <c r="AH293" i="1"/>
  <c r="CV293" i="1" s="1"/>
  <c r="AI293" i="1"/>
  <c r="CW293" i="1" s="1"/>
  <c r="AJ293" i="1"/>
  <c r="CQ293" i="1"/>
  <c r="CR293" i="1"/>
  <c r="CS293" i="1"/>
  <c r="CX293" i="1"/>
  <c r="GL293" i="1"/>
  <c r="GN293" i="1"/>
  <c r="GP293" i="1"/>
  <c r="GV293" i="1"/>
  <c r="HC293" i="1" s="1"/>
  <c r="I294" i="1"/>
  <c r="Q294" i="1" s="1"/>
  <c r="N294" i="1"/>
  <c r="W294" i="1"/>
  <c r="AC294" i="1"/>
  <c r="AE294" i="1"/>
  <c r="AF294" i="1"/>
  <c r="AG294" i="1"/>
  <c r="CU294" i="1" s="1"/>
  <c r="T294" i="1" s="1"/>
  <c r="AH294" i="1"/>
  <c r="AI294" i="1"/>
  <c r="CW294" i="1" s="1"/>
  <c r="AJ294" i="1"/>
  <c r="CS294" i="1"/>
  <c r="CV294" i="1"/>
  <c r="CX294" i="1"/>
  <c r="GL294" i="1"/>
  <c r="GN294" i="1"/>
  <c r="GP294" i="1"/>
  <c r="GV294" i="1"/>
  <c r="HC294" i="1" s="1"/>
  <c r="GX294" i="1" s="1"/>
  <c r="C295" i="1"/>
  <c r="D295" i="1"/>
  <c r="I295" i="1"/>
  <c r="K295" i="1"/>
  <c r="N295" i="1"/>
  <c r="O295" i="1"/>
  <c r="AC295" i="1"/>
  <c r="AD295" i="1"/>
  <c r="AE295" i="1"/>
  <c r="CR295" i="1" s="1"/>
  <c r="AF295" i="1"/>
  <c r="CT295" i="1" s="1"/>
  <c r="AG295" i="1"/>
  <c r="CU295" i="1" s="1"/>
  <c r="AH295" i="1"/>
  <c r="AI295" i="1"/>
  <c r="CW295" i="1" s="1"/>
  <c r="AJ295" i="1"/>
  <c r="CP295" i="1"/>
  <c r="CS295" i="1"/>
  <c r="CV295" i="1"/>
  <c r="U295" i="1" s="1"/>
  <c r="CX295" i="1"/>
  <c r="CY295" i="1"/>
  <c r="CZ295" i="1"/>
  <c r="GL295" i="1"/>
  <c r="GM295" i="1"/>
  <c r="GO295" i="1" s="1"/>
  <c r="GN295" i="1"/>
  <c r="GP295" i="1"/>
  <c r="GV295" i="1"/>
  <c r="HC295" i="1" s="1"/>
  <c r="C296" i="1"/>
  <c r="D296" i="1"/>
  <c r="I296" i="1"/>
  <c r="K296" i="1"/>
  <c r="N296" i="1"/>
  <c r="U296" i="1"/>
  <c r="AC296" i="1"/>
  <c r="CQ296" i="1" s="1"/>
  <c r="AE296" i="1"/>
  <c r="AF296" i="1"/>
  <c r="AG296" i="1"/>
  <c r="CU296" i="1" s="1"/>
  <c r="AH296" i="1"/>
  <c r="CV296" i="1" s="1"/>
  <c r="AI296" i="1"/>
  <c r="AJ296" i="1"/>
  <c r="CX296" i="1" s="1"/>
  <c r="CP296" i="1"/>
  <c r="O296" i="1" s="1"/>
  <c r="CT296" i="1"/>
  <c r="CW296" i="1"/>
  <c r="V296" i="1" s="1"/>
  <c r="CY296" i="1"/>
  <c r="CZ296" i="1"/>
  <c r="GL296" i="1"/>
  <c r="GM296" i="1"/>
  <c r="GN296" i="1"/>
  <c r="GO296" i="1"/>
  <c r="GP296" i="1"/>
  <c r="GV296" i="1"/>
  <c r="HC296" i="1" s="1"/>
  <c r="N297" i="1"/>
  <c r="AC297" i="1"/>
  <c r="AD297" i="1"/>
  <c r="AE297" i="1"/>
  <c r="AF297" i="1"/>
  <c r="AG297" i="1"/>
  <c r="AH297" i="1"/>
  <c r="AI297" i="1"/>
  <c r="AJ297" i="1"/>
  <c r="CS297" i="1"/>
  <c r="CU297" i="1"/>
  <c r="CV297" i="1"/>
  <c r="CW297" i="1"/>
  <c r="CX297" i="1"/>
  <c r="GL297" i="1"/>
  <c r="GN297" i="1"/>
  <c r="GP297" i="1"/>
  <c r="GV297" i="1"/>
  <c r="HC297" i="1"/>
  <c r="I298" i="1"/>
  <c r="N298" i="1"/>
  <c r="Q298" i="1"/>
  <c r="R298" i="1"/>
  <c r="S298" i="1"/>
  <c r="AC298" i="1"/>
  <c r="AB298" i="1" s="1"/>
  <c r="AE298" i="1"/>
  <c r="AD298" i="1" s="1"/>
  <c r="AF298" i="1"/>
  <c r="AG298" i="1"/>
  <c r="AH298" i="1"/>
  <c r="AI298" i="1"/>
  <c r="CW298" i="1" s="1"/>
  <c r="V298" i="1" s="1"/>
  <c r="AJ298" i="1"/>
  <c r="CQ298" i="1"/>
  <c r="CR298" i="1"/>
  <c r="CS298" i="1"/>
  <c r="CT298" i="1"/>
  <c r="CU298" i="1"/>
  <c r="T298" i="1" s="1"/>
  <c r="CV298" i="1"/>
  <c r="U298" i="1" s="1"/>
  <c r="CX298" i="1"/>
  <c r="W298" i="1" s="1"/>
  <c r="GL298" i="1"/>
  <c r="GN298" i="1"/>
  <c r="GP298" i="1"/>
  <c r="GV298" i="1"/>
  <c r="HC298" i="1"/>
  <c r="GX298" i="1" s="1"/>
  <c r="B300" i="1"/>
  <c r="C300" i="1"/>
  <c r="C271" i="1" s="1"/>
  <c r="D300" i="1"/>
  <c r="D271" i="1" s="1"/>
  <c r="F300" i="1"/>
  <c r="F271" i="1" s="1"/>
  <c r="G300" i="1"/>
  <c r="G271" i="1" s="1"/>
  <c r="BB300" i="1"/>
  <c r="BC300" i="1"/>
  <c r="BC271" i="1" s="1"/>
  <c r="BD300" i="1"/>
  <c r="BD271" i="1" s="1"/>
  <c r="BX300" i="1"/>
  <c r="BY300" i="1"/>
  <c r="AP300" i="1" s="1"/>
  <c r="AP271" i="1" s="1"/>
  <c r="CK300" i="1"/>
  <c r="CK271" i="1" s="1"/>
  <c r="CL300" i="1"/>
  <c r="CL271" i="1" s="1"/>
  <c r="CM300" i="1"/>
  <c r="CM271" i="1" s="1"/>
  <c r="ET300" i="1"/>
  <c r="P313" i="1" s="1"/>
  <c r="EV300" i="1"/>
  <c r="FP300" i="1"/>
  <c r="FQ300" i="1"/>
  <c r="FQ271" i="1" s="1"/>
  <c r="GC300" i="1"/>
  <c r="GC271" i="1" s="1"/>
  <c r="GD300" i="1"/>
  <c r="GD271" i="1" s="1"/>
  <c r="GE300" i="1"/>
  <c r="GE271" i="1" s="1"/>
  <c r="B330" i="1"/>
  <c r="B167" i="1" s="1"/>
  <c r="C330" i="1"/>
  <c r="C167" i="1" s="1"/>
  <c r="D330" i="1"/>
  <c r="D167" i="1" s="1"/>
  <c r="F330" i="1"/>
  <c r="F167" i="1" s="1"/>
  <c r="G330" i="1"/>
  <c r="G167" i="1" s="1"/>
  <c r="F359" i="1"/>
  <c r="P359" i="1"/>
  <c r="F363" i="1"/>
  <c r="P363" i="1"/>
  <c r="B369" i="1"/>
  <c r="B18" i="1" s="1"/>
  <c r="C369" i="1"/>
  <c r="C18" i="1" s="1"/>
  <c r="D369" i="1"/>
  <c r="D18" i="1" s="1"/>
  <c r="F369" i="1"/>
  <c r="F18" i="1" s="1"/>
  <c r="G369" i="1"/>
  <c r="G18" i="1" s="1"/>
  <c r="F12" i="6"/>
  <c r="G12" i="6"/>
  <c r="K143" i="8" l="1"/>
  <c r="K90" i="8"/>
  <c r="I139" i="8"/>
  <c r="J125" i="7"/>
  <c r="J72" i="7"/>
  <c r="J121" i="7"/>
  <c r="H125" i="7"/>
  <c r="ES214" i="1"/>
  <c r="P259" i="1"/>
  <c r="U297" i="1"/>
  <c r="CR296" i="1"/>
  <c r="CS296" i="1"/>
  <c r="W275" i="1"/>
  <c r="AD239" i="1"/>
  <c r="AO300" i="1"/>
  <c r="CG300" i="1"/>
  <c r="BX271" i="1"/>
  <c r="AD296" i="1"/>
  <c r="AB296" i="1" s="1"/>
  <c r="EB239" i="1"/>
  <c r="EH182" i="1"/>
  <c r="GA182" i="1"/>
  <c r="FQ171" i="1"/>
  <c r="F325" i="1"/>
  <c r="FP271" i="1"/>
  <c r="EG300" i="1"/>
  <c r="FY300" i="1"/>
  <c r="V295" i="1"/>
  <c r="AB293" i="1"/>
  <c r="W277" i="1"/>
  <c r="V275" i="1"/>
  <c r="EH239" i="1"/>
  <c r="FQ214" i="1"/>
  <c r="AH239" i="1"/>
  <c r="GB214" i="1"/>
  <c r="F309" i="1"/>
  <c r="P325" i="1"/>
  <c r="EV271" i="1"/>
  <c r="R285" i="1"/>
  <c r="CS285" i="1"/>
  <c r="V277" i="1"/>
  <c r="CQ276" i="1"/>
  <c r="T239" i="1"/>
  <c r="AG214" i="1"/>
  <c r="CP179" i="1"/>
  <c r="O179" i="1" s="1"/>
  <c r="AB178" i="1"/>
  <c r="P178" i="1"/>
  <c r="CP178" i="1" s="1"/>
  <c r="O178" i="1" s="1"/>
  <c r="CQ178" i="1"/>
  <c r="FV171" i="1"/>
  <c r="EM182" i="1"/>
  <c r="EU300" i="1"/>
  <c r="AD285" i="1"/>
  <c r="AB285" i="1" s="1"/>
  <c r="AB276" i="1"/>
  <c r="BZ300" i="1"/>
  <c r="AI182" i="1"/>
  <c r="GX297" i="1"/>
  <c r="S297" i="1"/>
  <c r="CT297" i="1"/>
  <c r="U294" i="1"/>
  <c r="CR289" i="1"/>
  <c r="AD289" i="1"/>
  <c r="AB289" i="1" s="1"/>
  <c r="T286" i="1"/>
  <c r="CP285" i="1"/>
  <c r="O285" i="1" s="1"/>
  <c r="GM285" i="1" s="1"/>
  <c r="GN285" i="1" s="1"/>
  <c r="CB300" i="1" s="1"/>
  <c r="S235" i="1"/>
  <c r="CT235" i="1"/>
  <c r="AJ239" i="1"/>
  <c r="EB171" i="1"/>
  <c r="DO182" i="1"/>
  <c r="R297" i="1"/>
  <c r="CR297" i="1"/>
  <c r="CT291" i="1"/>
  <c r="T279" i="1"/>
  <c r="FV214" i="1"/>
  <c r="EM239" i="1"/>
  <c r="CG239" i="1"/>
  <c r="BZ214" i="1"/>
  <c r="AQ239" i="1"/>
  <c r="CY217" i="1"/>
  <c r="X217" i="1" s="1"/>
  <c r="CZ217" i="1"/>
  <c r="Y217" i="1" s="1"/>
  <c r="CZ237" i="1"/>
  <c r="Y237" i="1" s="1"/>
  <c r="CY237" i="1"/>
  <c r="X237" i="1" s="1"/>
  <c r="CR291" i="1"/>
  <c r="CY280" i="1"/>
  <c r="X280" i="1" s="1"/>
  <c r="CZ280" i="1"/>
  <c r="Y280" i="1" s="1"/>
  <c r="FR300" i="1"/>
  <c r="CU89" i="3"/>
  <c r="CW90" i="3"/>
  <c r="CX99" i="3"/>
  <c r="CX102" i="3"/>
  <c r="CX93" i="3"/>
  <c r="CX95" i="3"/>
  <c r="CX92" i="3"/>
  <c r="CW91" i="3"/>
  <c r="CX97" i="3"/>
  <c r="CX100" i="3"/>
  <c r="CX91" i="3"/>
  <c r="I277" i="1"/>
  <c r="CY298" i="1"/>
  <c r="X298" i="1" s="1"/>
  <c r="CZ298" i="1"/>
  <c r="Y298" i="1" s="1"/>
  <c r="FP171" i="1"/>
  <c r="EG182" i="1"/>
  <c r="FY182" i="1"/>
  <c r="CY292" i="1"/>
  <c r="X292" i="1" s="1"/>
  <c r="CZ292" i="1"/>
  <c r="Y292" i="1" s="1"/>
  <c r="CY285" i="1"/>
  <c r="X285" i="1" s="1"/>
  <c r="CZ285" i="1"/>
  <c r="Y285" i="1" s="1"/>
  <c r="P297" i="1"/>
  <c r="CQ297" i="1"/>
  <c r="CQ295" i="1"/>
  <c r="AB295" i="1"/>
  <c r="V294" i="1"/>
  <c r="AD291" i="1"/>
  <c r="AB291" i="1" s="1"/>
  <c r="CR284" i="1"/>
  <c r="CS284" i="1"/>
  <c r="V229" i="1"/>
  <c r="AI239" i="1"/>
  <c r="P286" i="1"/>
  <c r="CQ286" i="1"/>
  <c r="AB297" i="1"/>
  <c r="CQ291" i="1"/>
  <c r="Q285" i="1"/>
  <c r="AD284" i="1"/>
  <c r="AB284" i="1" s="1"/>
  <c r="CR281" i="1"/>
  <c r="CS281" i="1"/>
  <c r="AB231" i="1"/>
  <c r="BA214" i="1"/>
  <c r="F259" i="1"/>
  <c r="CU141" i="3"/>
  <c r="CX146" i="3"/>
  <c r="CX148" i="3"/>
  <c r="CV141" i="3"/>
  <c r="CX141" i="3"/>
  <c r="CX147" i="3"/>
  <c r="CX144" i="3"/>
  <c r="I291" i="1"/>
  <c r="GX291" i="1" s="1"/>
  <c r="I293" i="1"/>
  <c r="GX293" i="1" s="1"/>
  <c r="S294" i="1"/>
  <c r="CT294" i="1"/>
  <c r="AB292" i="1"/>
  <c r="CR278" i="1"/>
  <c r="AD278" i="1"/>
  <c r="CD300" i="1"/>
  <c r="I275" i="1"/>
  <c r="Q275" i="1" s="1"/>
  <c r="AP239" i="1"/>
  <c r="BY214" i="1"/>
  <c r="CI239" i="1"/>
  <c r="CU74" i="3"/>
  <c r="CV74" i="3"/>
  <c r="CX74" i="3"/>
  <c r="AB286" i="1"/>
  <c r="U229" i="1"/>
  <c r="DZ239" i="1" s="1"/>
  <c r="CT278" i="1"/>
  <c r="S278" i="1"/>
  <c r="CU159" i="3"/>
  <c r="CX159" i="3"/>
  <c r="CX160" i="3"/>
  <c r="I297" i="1"/>
  <c r="R294" i="1"/>
  <c r="CR294" i="1"/>
  <c r="FV300" i="1"/>
  <c r="AB281" i="1"/>
  <c r="CQ233" i="1"/>
  <c r="AB233" i="1"/>
  <c r="BB271" i="1"/>
  <c r="F313" i="1"/>
  <c r="F316" i="1"/>
  <c r="W297" i="1"/>
  <c r="AD294" i="1"/>
  <c r="AB294" i="1" s="1"/>
  <c r="GX286" i="1"/>
  <c r="P294" i="1"/>
  <c r="CP294" i="1" s="1"/>
  <c r="O294" i="1" s="1"/>
  <c r="CQ294" i="1"/>
  <c r="AD288" i="1"/>
  <c r="AB288" i="1" s="1"/>
  <c r="CS283" i="1"/>
  <c r="AD283" i="1"/>
  <c r="AB283" i="1" s="1"/>
  <c r="CR283" i="1"/>
  <c r="I279" i="1"/>
  <c r="U279" i="1" s="1"/>
  <c r="S277" i="1"/>
  <c r="CT277" i="1"/>
  <c r="ET271" i="1"/>
  <c r="DY239" i="1"/>
  <c r="GX236" i="1"/>
  <c r="Q236" i="1"/>
  <c r="CR235" i="1"/>
  <c r="CS235" i="1"/>
  <c r="DF54" i="3"/>
  <c r="DJ54" i="3" s="1"/>
  <c r="DI54" i="3"/>
  <c r="DG54" i="3"/>
  <c r="DH54" i="3"/>
  <c r="U273" i="1"/>
  <c r="CP237" i="1"/>
  <c r="O237" i="1" s="1"/>
  <c r="GM237" i="1" s="1"/>
  <c r="GO237" i="1" s="1"/>
  <c r="V231" i="1"/>
  <c r="CT219" i="1"/>
  <c r="S219" i="1"/>
  <c r="AJ182" i="1"/>
  <c r="EU22" i="1"/>
  <c r="P142" i="1"/>
  <c r="AB278" i="1"/>
  <c r="BY271" i="1"/>
  <c r="R235" i="1"/>
  <c r="V225" i="1"/>
  <c r="EA239" i="1" s="1"/>
  <c r="CY224" i="1"/>
  <c r="X224" i="1" s="1"/>
  <c r="CZ224" i="1"/>
  <c r="Y224" i="1" s="1"/>
  <c r="CS219" i="1"/>
  <c r="Q219" i="1"/>
  <c r="CR219" i="1"/>
  <c r="R219" i="1"/>
  <c r="DW239" i="1" s="1"/>
  <c r="DH67" i="3"/>
  <c r="DF67" i="3"/>
  <c r="DJ67" i="3" s="1"/>
  <c r="DG67" i="3"/>
  <c r="DI67" i="3"/>
  <c r="U276" i="1"/>
  <c r="U275" i="1"/>
  <c r="T236" i="1"/>
  <c r="Q235" i="1"/>
  <c r="CP235" i="1" s="1"/>
  <c r="O235" i="1" s="1"/>
  <c r="AD219" i="1"/>
  <c r="AB219" i="1" s="1"/>
  <c r="DL171" i="1"/>
  <c r="P203" i="1"/>
  <c r="DZ182" i="1"/>
  <c r="P174" i="1"/>
  <c r="CQ174" i="1"/>
  <c r="CT279" i="1"/>
  <c r="S236" i="1"/>
  <c r="T225" i="1"/>
  <c r="P219" i="1"/>
  <c r="CQ219" i="1"/>
  <c r="P192" i="1"/>
  <c r="EI171" i="1"/>
  <c r="AG182" i="1"/>
  <c r="P298" i="1"/>
  <c r="CP298" i="1" s="1"/>
  <c r="O298" i="1" s="1"/>
  <c r="GM298" i="1" s="1"/>
  <c r="GO298" i="1" s="1"/>
  <c r="P292" i="1"/>
  <c r="CP292" i="1" s="1"/>
  <c r="O292" i="1" s="1"/>
  <c r="GM292" i="1" s="1"/>
  <c r="GO292" i="1" s="1"/>
  <c r="CX131" i="3"/>
  <c r="CU130" i="3"/>
  <c r="CV130" i="3"/>
  <c r="CX137" i="3"/>
  <c r="CX130" i="3"/>
  <c r="CW131" i="3"/>
  <c r="CX138" i="3"/>
  <c r="CX132" i="3"/>
  <c r="GX279" i="1"/>
  <c r="S275" i="1"/>
  <c r="CT275" i="1"/>
  <c r="CR236" i="1"/>
  <c r="CS236" i="1"/>
  <c r="CZ234" i="1"/>
  <c r="Y234" i="1" s="1"/>
  <c r="CS233" i="1"/>
  <c r="AD232" i="1"/>
  <c r="AB228" i="1"/>
  <c r="S225" i="1"/>
  <c r="P216" i="1"/>
  <c r="CQ216" i="1"/>
  <c r="BZ171" i="1"/>
  <c r="CG182" i="1"/>
  <c r="AQ182" i="1"/>
  <c r="R275" i="1"/>
  <c r="CR275" i="1"/>
  <c r="CX83" i="3"/>
  <c r="CX82" i="3"/>
  <c r="CU81" i="3"/>
  <c r="EA171" i="1"/>
  <c r="DN182" i="1"/>
  <c r="P279" i="1"/>
  <c r="AD275" i="1"/>
  <c r="CX117" i="3"/>
  <c r="CX114" i="3"/>
  <c r="CW105" i="3"/>
  <c r="CX108" i="3"/>
  <c r="CX111" i="3"/>
  <c r="CU104" i="3"/>
  <c r="CX116" i="3"/>
  <c r="CX104" i="3"/>
  <c r="CW107" i="3"/>
  <c r="CX112" i="3"/>
  <c r="I276" i="1"/>
  <c r="GX276" i="1" s="1"/>
  <c r="CX106" i="3"/>
  <c r="CD214" i="1"/>
  <c r="AU239" i="1"/>
  <c r="P236" i="1"/>
  <c r="CP234" i="1"/>
  <c r="O234" i="1" s="1"/>
  <c r="GM234" i="1" s="1"/>
  <c r="GO234" i="1" s="1"/>
  <c r="AB232" i="1"/>
  <c r="GM221" i="1"/>
  <c r="GO221" i="1" s="1"/>
  <c r="S218" i="1"/>
  <c r="CT218" i="1"/>
  <c r="CY216" i="1"/>
  <c r="X216" i="1" s="1"/>
  <c r="CZ216" i="1"/>
  <c r="Y216" i="1" s="1"/>
  <c r="P36" i="1"/>
  <c r="EQ26" i="1"/>
  <c r="EQ126" i="1"/>
  <c r="DJ26" i="1"/>
  <c r="P42" i="1"/>
  <c r="DJ126" i="1"/>
  <c r="F37" i="1"/>
  <c r="AP26" i="1"/>
  <c r="AP126" i="1"/>
  <c r="AB279" i="1"/>
  <c r="CQ275" i="1"/>
  <c r="AB275" i="1"/>
  <c r="AB236" i="1"/>
  <c r="CX87" i="3"/>
  <c r="CU87" i="3"/>
  <c r="CV87" i="3"/>
  <c r="CX88" i="3"/>
  <c r="FR239" i="1"/>
  <c r="Q218" i="1"/>
  <c r="CS218" i="1"/>
  <c r="AD218" i="1"/>
  <c r="AB218" i="1" s="1"/>
  <c r="CP217" i="1"/>
  <c r="O217" i="1" s="1"/>
  <c r="CM171" i="1"/>
  <c r="BD182" i="1"/>
  <c r="CP176" i="1"/>
  <c r="O176" i="1" s="1"/>
  <c r="DH22" i="1"/>
  <c r="P129" i="1"/>
  <c r="CX96" i="3"/>
  <c r="CU161" i="3"/>
  <c r="CV161" i="3"/>
  <c r="CX161" i="3"/>
  <c r="CX162" i="3"/>
  <c r="CS290" i="1"/>
  <c r="CX150" i="3"/>
  <c r="CX151" i="3"/>
  <c r="CX157" i="3"/>
  <c r="CU150" i="3"/>
  <c r="CV150" i="3"/>
  <c r="CX154" i="3"/>
  <c r="I286" i="1"/>
  <c r="V286" i="1" s="1"/>
  <c r="CQ285" i="1"/>
  <c r="P280" i="1"/>
  <c r="CP280" i="1" s="1"/>
  <c r="O280" i="1" s="1"/>
  <c r="GM280" i="1" s="1"/>
  <c r="GO280" i="1" s="1"/>
  <c r="CS274" i="1"/>
  <c r="EG239" i="1"/>
  <c r="FP214" i="1"/>
  <c r="AO239" i="1"/>
  <c r="BX214" i="1"/>
  <c r="CU71" i="3"/>
  <c r="CV71" i="3"/>
  <c r="CX71" i="3"/>
  <c r="CX73" i="3"/>
  <c r="CW72" i="3"/>
  <c r="CX72" i="3"/>
  <c r="V227" i="1"/>
  <c r="R225" i="1"/>
  <c r="BC182" i="1"/>
  <c r="CL171" i="1"/>
  <c r="F145" i="1"/>
  <c r="F158" i="1" s="1"/>
  <c r="F162" i="1" s="1"/>
  <c r="AU22" i="1"/>
  <c r="EN26" i="1"/>
  <c r="P33" i="1"/>
  <c r="EN126" i="1"/>
  <c r="P30" i="1"/>
  <c r="DG26" i="1"/>
  <c r="DG126" i="1"/>
  <c r="X26" i="1"/>
  <c r="F54" i="1"/>
  <c r="X126" i="1"/>
  <c r="EH300" i="1"/>
  <c r="CT276" i="1"/>
  <c r="CR274" i="1"/>
  <c r="EV239" i="1"/>
  <c r="BD239" i="1"/>
  <c r="V235" i="1"/>
  <c r="Q225" i="1"/>
  <c r="CP225" i="1" s="1"/>
  <c r="O225" i="1" s="1"/>
  <c r="Q220" i="1"/>
  <c r="R220" i="1"/>
  <c r="CR220" i="1"/>
  <c r="CS220" i="1"/>
  <c r="CY178" i="1"/>
  <c r="X178" i="1" s="1"/>
  <c r="CZ178" i="1"/>
  <c r="Y178" i="1" s="1"/>
  <c r="DX182" i="1"/>
  <c r="P105" i="1"/>
  <c r="EH94" i="1"/>
  <c r="AY94" i="1"/>
  <c r="F104" i="1"/>
  <c r="R94" i="1"/>
  <c r="F110" i="1"/>
  <c r="I278" i="1"/>
  <c r="U278" i="1" s="1"/>
  <c r="CR276" i="1"/>
  <c r="EU239" i="1"/>
  <c r="BC239" i="1"/>
  <c r="BY171" i="1"/>
  <c r="AP182" i="1"/>
  <c r="CI182" i="1"/>
  <c r="GB182" i="1"/>
  <c r="CJ182" i="1"/>
  <c r="P79" i="1"/>
  <c r="EK60" i="1"/>
  <c r="BB60" i="1"/>
  <c r="F75" i="1"/>
  <c r="BB126" i="1"/>
  <c r="U284" i="1"/>
  <c r="CS282" i="1"/>
  <c r="P275" i="1"/>
  <c r="ET239" i="1"/>
  <c r="BB239" i="1"/>
  <c r="R236" i="1"/>
  <c r="CS228" i="1"/>
  <c r="P220" i="1"/>
  <c r="CP220" i="1" s="1"/>
  <c r="O220" i="1" s="1"/>
  <c r="CQ220" i="1"/>
  <c r="CX101" i="3"/>
  <c r="S179" i="1"/>
  <c r="CT179" i="1"/>
  <c r="S22" i="1"/>
  <c r="F141" i="1"/>
  <c r="EP126" i="1"/>
  <c r="EP26" i="1"/>
  <c r="P40" i="1"/>
  <c r="DI26" i="1"/>
  <c r="DI126" i="1"/>
  <c r="AO26" i="1"/>
  <c r="F32" i="1"/>
  <c r="AO126" i="1"/>
  <c r="CV104" i="3"/>
  <c r="CX125" i="3"/>
  <c r="CW125" i="3"/>
  <c r="CX51" i="3"/>
  <c r="DF17" i="3"/>
  <c r="DJ17" i="3" s="1"/>
  <c r="DG17" i="3"/>
  <c r="DH17" i="3"/>
  <c r="DI17" i="3"/>
  <c r="EL22" i="1"/>
  <c r="P144" i="1"/>
  <c r="EU94" i="1"/>
  <c r="P112" i="1"/>
  <c r="DN94" i="1"/>
  <c r="P119" i="1"/>
  <c r="DN126" i="1"/>
  <c r="AT94" i="1"/>
  <c r="F114" i="1"/>
  <c r="CX56" i="3"/>
  <c r="DF14" i="3"/>
  <c r="DJ14" i="3" s="1"/>
  <c r="DG14" i="3"/>
  <c r="DH14" i="3"/>
  <c r="DI14" i="3"/>
  <c r="CU77" i="3"/>
  <c r="CV77" i="3"/>
  <c r="CX79" i="3"/>
  <c r="Q224" i="1"/>
  <c r="CP224" i="1" s="1"/>
  <c r="O224" i="1" s="1"/>
  <c r="GM224" i="1" s="1"/>
  <c r="GO224" i="1" s="1"/>
  <c r="CX43" i="3"/>
  <c r="CU43" i="3"/>
  <c r="CV43" i="3"/>
  <c r="CX46" i="3"/>
  <c r="CX49" i="3"/>
  <c r="CW45" i="3"/>
  <c r="CX45" i="3"/>
  <c r="CX48" i="3"/>
  <c r="CX47" i="3"/>
  <c r="CX44" i="3"/>
  <c r="ET182" i="1"/>
  <c r="DQ22" i="1"/>
  <c r="P153" i="1"/>
  <c r="ET94" i="1"/>
  <c r="P109" i="1"/>
  <c r="ET126" i="1"/>
  <c r="DM94" i="1"/>
  <c r="P118" i="1"/>
  <c r="AS94" i="1"/>
  <c r="F113" i="1"/>
  <c r="AS126" i="1"/>
  <c r="P71" i="1"/>
  <c r="EH60" i="1"/>
  <c r="F70" i="1"/>
  <c r="AY60" i="1"/>
  <c r="F76" i="1"/>
  <c r="R60" i="1"/>
  <c r="R126" i="1"/>
  <c r="CX122" i="3"/>
  <c r="CW59" i="3"/>
  <c r="CX59" i="3"/>
  <c r="CX62" i="3"/>
  <c r="CX65" i="3"/>
  <c r="CX68" i="3"/>
  <c r="CW58" i="3"/>
  <c r="CU57" i="3"/>
  <c r="CV57" i="3"/>
  <c r="CX57" i="3"/>
  <c r="CX63" i="3"/>
  <c r="CX66" i="3"/>
  <c r="CX58" i="3"/>
  <c r="CX69" i="3"/>
  <c r="ES94" i="1"/>
  <c r="P116" i="1"/>
  <c r="ES126" i="1"/>
  <c r="DL94" i="1"/>
  <c r="DL126" i="1"/>
  <c r="AR94" i="1"/>
  <c r="F124" i="1"/>
  <c r="P35" i="1"/>
  <c r="AB175" i="1"/>
  <c r="P175" i="1"/>
  <c r="CP175" i="1" s="1"/>
  <c r="O175" i="1" s="1"/>
  <c r="GM175" i="1" s="1"/>
  <c r="GN175" i="1" s="1"/>
  <c r="DO22" i="1"/>
  <c r="P150" i="1"/>
  <c r="CX135" i="3"/>
  <c r="Q234" i="1"/>
  <c r="AD217" i="1"/>
  <c r="AB217" i="1" s="1"/>
  <c r="AB177" i="1"/>
  <c r="DM126" i="1"/>
  <c r="EQ94" i="1"/>
  <c r="P104" i="1"/>
  <c r="CW124" i="3"/>
  <c r="S180" i="1"/>
  <c r="CT180" i="1"/>
  <c r="F138" i="1"/>
  <c r="CX76" i="3"/>
  <c r="DF21" i="3"/>
  <c r="DG21" i="3"/>
  <c r="DH21" i="3"/>
  <c r="DI21" i="3"/>
  <c r="DJ21" i="3" s="1"/>
  <c r="AD216" i="1"/>
  <c r="AB216" i="1" s="1"/>
  <c r="R180" i="1"/>
  <c r="CR180" i="1"/>
  <c r="CP173" i="1"/>
  <c r="O173" i="1" s="1"/>
  <c r="AV22" i="1"/>
  <c r="F131" i="1"/>
  <c r="P54" i="1"/>
  <c r="DP26" i="1"/>
  <c r="AV26" i="1"/>
  <c r="F33" i="1"/>
  <c r="O126" i="1"/>
  <c r="O26" i="1"/>
  <c r="CW60" i="3"/>
  <c r="CW44" i="3"/>
  <c r="CX124" i="3"/>
  <c r="CX127" i="3"/>
  <c r="CW120" i="3"/>
  <c r="CX120" i="3"/>
  <c r="CU119" i="3"/>
  <c r="CX119" i="3"/>
  <c r="CX128" i="3"/>
  <c r="CX86" i="3"/>
  <c r="CU85" i="3"/>
  <c r="CV85" i="3"/>
  <c r="P180" i="1"/>
  <c r="CQ180" i="1"/>
  <c r="AT126" i="1"/>
  <c r="CX94" i="3"/>
  <c r="CT225" i="1"/>
  <c r="CY176" i="1"/>
  <c r="X176" i="1" s="1"/>
  <c r="CZ176" i="1"/>
  <c r="Y176" i="1" s="1"/>
  <c r="CT175" i="1"/>
  <c r="CD182" i="1"/>
  <c r="F132" i="1"/>
  <c r="AR126" i="1"/>
  <c r="P117" i="1"/>
  <c r="EQ60" i="1"/>
  <c r="P70" i="1"/>
  <c r="P76" i="1"/>
  <c r="DJ60" i="1"/>
  <c r="CS225" i="1"/>
  <c r="Q176" i="1"/>
  <c r="DV182" i="1" s="1"/>
  <c r="R176" i="1"/>
  <c r="CR176" i="1"/>
  <c r="CS176" i="1"/>
  <c r="AD176" i="1"/>
  <c r="AB176" i="1" s="1"/>
  <c r="CX118" i="3"/>
  <c r="CX78" i="3"/>
  <c r="BB182" i="1"/>
  <c r="U179" i="1"/>
  <c r="AH182" i="1" s="1"/>
  <c r="CX115" i="3"/>
  <c r="S60" i="1"/>
  <c r="F36" i="1"/>
  <c r="W22" i="1"/>
  <c r="CW106" i="3"/>
  <c r="EG60" i="1"/>
  <c r="P66" i="1"/>
  <c r="P47" i="1"/>
  <c r="EM26" i="1"/>
  <c r="CX156" i="3"/>
  <c r="CW134" i="3"/>
  <c r="CX126" i="3"/>
  <c r="CX110" i="3"/>
  <c r="CX60" i="3"/>
  <c r="CW46" i="3"/>
  <c r="DF27" i="3"/>
  <c r="DJ27" i="3" s="1"/>
  <c r="DG27" i="3"/>
  <c r="DH27" i="3"/>
  <c r="DI27" i="3"/>
  <c r="DI25" i="3"/>
  <c r="DF25" i="3"/>
  <c r="DJ25" i="3" s="1"/>
  <c r="DG25" i="3"/>
  <c r="DH25" i="3"/>
  <c r="CX9" i="3"/>
  <c r="CW9" i="3"/>
  <c r="AD173" i="1"/>
  <c r="AB173" i="1" s="1"/>
  <c r="EP94" i="1"/>
  <c r="EI60" i="1"/>
  <c r="P34" i="1"/>
  <c r="CX142" i="3"/>
  <c r="CX140" i="3"/>
  <c r="CW132" i="3"/>
  <c r="CX103" i="3"/>
  <c r="DH16" i="3"/>
  <c r="DF16" i="3"/>
  <c r="DJ16" i="3" s="1"/>
  <c r="DG16" i="3"/>
  <c r="DI16" i="3"/>
  <c r="P113" i="1"/>
  <c r="CX158" i="3"/>
  <c r="CX152" i="3"/>
  <c r="CV89" i="3"/>
  <c r="CX89" i="3"/>
  <c r="CX80" i="3"/>
  <c r="CX53" i="3"/>
  <c r="U94" i="1"/>
  <c r="EK26" i="1"/>
  <c r="CX136" i="3"/>
  <c r="CW136" i="3"/>
  <c r="CX64" i="3"/>
  <c r="AB179" i="1"/>
  <c r="F153" i="1"/>
  <c r="P38" i="1"/>
  <c r="EI26" i="1"/>
  <c r="F39" i="1"/>
  <c r="AZ26" i="1"/>
  <c r="CV119" i="3"/>
  <c r="CX98" i="3"/>
  <c r="CX84" i="3"/>
  <c r="DH18" i="3"/>
  <c r="DF18" i="3"/>
  <c r="DJ18" i="3" s="1"/>
  <c r="DG18" i="3"/>
  <c r="DI18" i="3"/>
  <c r="DF3" i="3"/>
  <c r="DG3" i="3"/>
  <c r="DH3" i="3"/>
  <c r="DI3" i="3"/>
  <c r="DJ3" i="3" s="1"/>
  <c r="EH26" i="1"/>
  <c r="P37" i="1"/>
  <c r="CW75" i="3"/>
  <c r="CX75" i="3"/>
  <c r="CX50" i="3"/>
  <c r="DH13" i="3"/>
  <c r="DF13" i="3"/>
  <c r="DJ13" i="3" s="1"/>
  <c r="DG13" i="3"/>
  <c r="DI13" i="3"/>
  <c r="BD126" i="1"/>
  <c r="V126" i="1"/>
  <c r="EJ94" i="1"/>
  <c r="EG26" i="1"/>
  <c r="P32" i="1"/>
  <c r="EO22" i="1"/>
  <c r="CW121" i="3"/>
  <c r="CX121" i="3"/>
  <c r="DF31" i="3"/>
  <c r="DJ31" i="3" s="1"/>
  <c r="DG31" i="3"/>
  <c r="DH31" i="3"/>
  <c r="DI31" i="3"/>
  <c r="P151" i="1"/>
  <c r="EM126" i="1"/>
  <c r="BC126" i="1"/>
  <c r="U126" i="1"/>
  <c r="BD26" i="1"/>
  <c r="CW123" i="3"/>
  <c r="CX123" i="3"/>
  <c r="DI37" i="3"/>
  <c r="DJ37" i="3" s="1"/>
  <c r="DF37" i="3"/>
  <c r="DG37" i="3"/>
  <c r="DH37" i="3"/>
  <c r="CX109" i="3"/>
  <c r="DF33" i="3"/>
  <c r="DJ33" i="3" s="1"/>
  <c r="DG33" i="3"/>
  <c r="DH33" i="3"/>
  <c r="DI33" i="3"/>
  <c r="DF15" i="3"/>
  <c r="DJ15" i="3" s="1"/>
  <c r="DG15" i="3"/>
  <c r="DH15" i="3"/>
  <c r="DI15" i="3"/>
  <c r="CS173" i="1"/>
  <c r="EK126" i="1"/>
  <c r="AZ126" i="1"/>
  <c r="F55" i="1"/>
  <c r="CV159" i="3"/>
  <c r="CX52" i="3"/>
  <c r="CS179" i="1"/>
  <c r="CR173" i="1"/>
  <c r="EI126" i="1"/>
  <c r="AY126" i="1"/>
  <c r="AX60" i="1"/>
  <c r="CX153" i="3"/>
  <c r="CX149" i="3"/>
  <c r="CX145" i="3"/>
  <c r="CW133" i="3"/>
  <c r="CX133" i="3"/>
  <c r="CW6" i="3"/>
  <c r="CX6" i="3"/>
  <c r="CR179" i="1"/>
  <c r="R173" i="1"/>
  <c r="AE182" i="1" s="1"/>
  <c r="EH126" i="1"/>
  <c r="AX126" i="1"/>
  <c r="P126" i="1"/>
  <c r="P67" i="1"/>
  <c r="EN60" i="1"/>
  <c r="AW60" i="1"/>
  <c r="F41" i="1"/>
  <c r="CX155" i="3"/>
  <c r="CW135" i="3"/>
  <c r="CX129" i="3"/>
  <c r="CX113" i="3"/>
  <c r="CX90" i="3"/>
  <c r="DF28" i="3"/>
  <c r="DJ28" i="3" s="1"/>
  <c r="DI28" i="3"/>
  <c r="DG28" i="3"/>
  <c r="DH28" i="3"/>
  <c r="DF12" i="3"/>
  <c r="DJ12" i="3" s="1"/>
  <c r="DG12" i="3"/>
  <c r="DH12" i="3"/>
  <c r="DI12" i="3"/>
  <c r="EG126" i="1"/>
  <c r="CX70" i="3"/>
  <c r="DI30" i="3"/>
  <c r="DF30" i="3"/>
  <c r="DJ30" i="3" s="1"/>
  <c r="DG30" i="3"/>
  <c r="DH30" i="3"/>
  <c r="CX81" i="3"/>
  <c r="DF32" i="3"/>
  <c r="DJ32" i="3" s="1"/>
  <c r="DG29" i="3"/>
  <c r="CX22" i="3"/>
  <c r="DH20" i="3"/>
  <c r="DF11" i="3"/>
  <c r="DJ11" i="3" s="1"/>
  <c r="DG8" i="3"/>
  <c r="DJ8" i="3" s="1"/>
  <c r="DF20" i="3"/>
  <c r="DJ20" i="3" s="1"/>
  <c r="P85" i="1"/>
  <c r="CX107" i="3"/>
  <c r="CW92" i="3"/>
  <c r="CX85" i="3"/>
  <c r="CX61" i="3"/>
  <c r="DI2" i="3"/>
  <c r="DJ2" i="3" s="1"/>
  <c r="CX139" i="3"/>
  <c r="CX35" i="3"/>
  <c r="DH2" i="3"/>
  <c r="CW23" i="3"/>
  <c r="AU60" i="1"/>
  <c r="CX105" i="3"/>
  <c r="CX77" i="3"/>
  <c r="CX143" i="3"/>
  <c r="CX55" i="3"/>
  <c r="DI41" i="3"/>
  <c r="DF36" i="3"/>
  <c r="DI36" i="3"/>
  <c r="DJ36" i="3" s="1"/>
  <c r="CX134" i="3"/>
  <c r="DH41" i="3"/>
  <c r="DI34" i="3"/>
  <c r="DI19" i="3"/>
  <c r="DI10" i="3"/>
  <c r="DI7" i="3"/>
  <c r="DJ7" i="3" s="1"/>
  <c r="DF41" i="3"/>
  <c r="CX40" i="3"/>
  <c r="DI38" i="3"/>
  <c r="DH34" i="3"/>
  <c r="DH19" i="3"/>
  <c r="DH10" i="3"/>
  <c r="DH7" i="3"/>
  <c r="CV81" i="3"/>
  <c r="DH38" i="3"/>
  <c r="CV2" i="3"/>
  <c r="DZ214" i="1" l="1"/>
  <c r="DM239" i="1"/>
  <c r="GM225" i="1"/>
  <c r="GO225" i="1" s="1"/>
  <c r="DN239" i="1"/>
  <c r="EA214" i="1"/>
  <c r="DW214" i="1"/>
  <c r="DJ239" i="1"/>
  <c r="AS300" i="1"/>
  <c r="CB271" i="1"/>
  <c r="DH53" i="3"/>
  <c r="DF53" i="3"/>
  <c r="DJ53" i="3" s="1"/>
  <c r="DG53" i="3"/>
  <c r="DI53" i="3"/>
  <c r="DI58" i="3"/>
  <c r="DF58" i="3"/>
  <c r="DG58" i="3"/>
  <c r="DJ58" i="3" s="1"/>
  <c r="DH58" i="3"/>
  <c r="DF49" i="3"/>
  <c r="DJ49" i="3" s="1"/>
  <c r="DI49" i="3"/>
  <c r="DG49" i="3"/>
  <c r="DH49" i="3"/>
  <c r="EH271" i="1"/>
  <c r="P309" i="1"/>
  <c r="DG73" i="3"/>
  <c r="DH73" i="3"/>
  <c r="DI73" i="3"/>
  <c r="DF73" i="3"/>
  <c r="DJ73" i="3" s="1"/>
  <c r="CY218" i="1"/>
  <c r="X218" i="1" s="1"/>
  <c r="CZ218" i="1"/>
  <c r="Y218" i="1" s="1"/>
  <c r="AL239" i="1" s="1"/>
  <c r="AF239" i="1"/>
  <c r="DF117" i="3"/>
  <c r="DJ117" i="3" s="1"/>
  <c r="DG117" i="3"/>
  <c r="DH117" i="3"/>
  <c r="DI117" i="3"/>
  <c r="CY225" i="1"/>
  <c r="X225" i="1" s="1"/>
  <c r="CZ225" i="1"/>
  <c r="Y225" i="1" s="1"/>
  <c r="F249" i="1"/>
  <c r="AQ214" i="1"/>
  <c r="EH214" i="1"/>
  <c r="P248" i="1"/>
  <c r="CG271" i="1"/>
  <c r="AX300" i="1"/>
  <c r="DI70" i="3"/>
  <c r="DH70" i="3"/>
  <c r="DF70" i="3"/>
  <c r="DJ70" i="3" s="1"/>
  <c r="DG70" i="3"/>
  <c r="DF52" i="3"/>
  <c r="DJ52" i="3" s="1"/>
  <c r="DG52" i="3"/>
  <c r="DH52" i="3"/>
  <c r="DI52" i="3"/>
  <c r="F149" i="1"/>
  <c r="V22" i="1"/>
  <c r="DG80" i="3"/>
  <c r="DF80" i="3"/>
  <c r="DJ80" i="3" s="1"/>
  <c r="DH80" i="3"/>
  <c r="DI80" i="3"/>
  <c r="DF86" i="3"/>
  <c r="DJ86" i="3" s="1"/>
  <c r="DG86" i="3"/>
  <c r="DH86" i="3"/>
  <c r="DI86" i="3"/>
  <c r="AB182" i="1"/>
  <c r="GM173" i="1"/>
  <c r="DG66" i="3"/>
  <c r="DF66" i="3"/>
  <c r="DJ66" i="3" s="1"/>
  <c r="DH66" i="3"/>
  <c r="DI66" i="3"/>
  <c r="DI46" i="3"/>
  <c r="DF46" i="3"/>
  <c r="DG46" i="3"/>
  <c r="DJ46" i="3" s="1"/>
  <c r="DH46" i="3"/>
  <c r="F152" i="1"/>
  <c r="X22" i="1"/>
  <c r="DF71" i="3"/>
  <c r="DG71" i="3"/>
  <c r="DH71" i="3"/>
  <c r="DI71" i="3"/>
  <c r="DJ71" i="3" s="1"/>
  <c r="DF162" i="3"/>
  <c r="DJ162" i="3" s="1"/>
  <c r="DG162" i="3"/>
  <c r="DH162" i="3"/>
  <c r="DI162" i="3"/>
  <c r="DH87" i="3"/>
  <c r="DG87" i="3"/>
  <c r="DI87" i="3"/>
  <c r="DJ87" i="3" s="1"/>
  <c r="DF87" i="3"/>
  <c r="CY294" i="1"/>
  <c r="X294" i="1" s="1"/>
  <c r="GM294" i="1" s="1"/>
  <c r="GO294" i="1" s="1"/>
  <c r="CZ294" i="1"/>
  <c r="Y294" i="1" s="1"/>
  <c r="DG92" i="3"/>
  <c r="DJ92" i="3" s="1"/>
  <c r="DH92" i="3"/>
  <c r="DI92" i="3"/>
  <c r="DF92" i="3"/>
  <c r="F304" i="1"/>
  <c r="AO271" i="1"/>
  <c r="DH139" i="3"/>
  <c r="DF139" i="3"/>
  <c r="DJ139" i="3" s="1"/>
  <c r="DG139" i="3"/>
  <c r="DI139" i="3"/>
  <c r="CJ171" i="1"/>
  <c r="BA182" i="1"/>
  <c r="DF144" i="3"/>
  <c r="DJ144" i="3" s="1"/>
  <c r="DG144" i="3"/>
  <c r="DH144" i="3"/>
  <c r="DI144" i="3"/>
  <c r="DF102" i="3"/>
  <c r="DJ102" i="3" s="1"/>
  <c r="DG102" i="3"/>
  <c r="DH102" i="3"/>
  <c r="DI102" i="3"/>
  <c r="V291" i="1"/>
  <c r="DH119" i="3"/>
  <c r="DI119" i="3"/>
  <c r="DJ119" i="3" s="1"/>
  <c r="DF119" i="3"/>
  <c r="DG119" i="3"/>
  <c r="GB171" i="1"/>
  <c r="ES182" i="1"/>
  <c r="F243" i="1"/>
  <c r="AO214" i="1"/>
  <c r="AO330" i="1"/>
  <c r="AO369" i="1" s="1"/>
  <c r="DF96" i="3"/>
  <c r="DJ96" i="3" s="1"/>
  <c r="DG96" i="3"/>
  <c r="DH96" i="3"/>
  <c r="DI96" i="3"/>
  <c r="AU214" i="1"/>
  <c r="F258" i="1"/>
  <c r="DL239" i="1"/>
  <c r="DY214" i="1"/>
  <c r="DF74" i="3"/>
  <c r="DG74" i="3"/>
  <c r="DH74" i="3"/>
  <c r="DI74" i="3"/>
  <c r="DJ74" i="3" s="1"/>
  <c r="DF147" i="3"/>
  <c r="DJ147" i="3" s="1"/>
  <c r="DG147" i="3"/>
  <c r="DH147" i="3"/>
  <c r="DI147" i="3"/>
  <c r="P291" i="1"/>
  <c r="CP291" i="1" s="1"/>
  <c r="O291" i="1" s="1"/>
  <c r="DI99" i="3"/>
  <c r="DF99" i="3"/>
  <c r="DJ99" i="3" s="1"/>
  <c r="DG99" i="3"/>
  <c r="DH99" i="3"/>
  <c r="P276" i="1"/>
  <c r="FY271" i="1"/>
  <c r="EP300" i="1"/>
  <c r="U293" i="1"/>
  <c r="DG61" i="3"/>
  <c r="DI61" i="3"/>
  <c r="DF61" i="3"/>
  <c r="DJ61" i="3" s="1"/>
  <c r="DH61" i="3"/>
  <c r="EK22" i="1"/>
  <c r="P143" i="1"/>
  <c r="P156" i="1" s="1"/>
  <c r="P160" i="1" s="1"/>
  <c r="DF134" i="3"/>
  <c r="DG134" i="3"/>
  <c r="DJ134" i="3" s="1"/>
  <c r="DH134" i="3"/>
  <c r="DI134" i="3"/>
  <c r="AR22" i="1"/>
  <c r="F154" i="1"/>
  <c r="DF79" i="3"/>
  <c r="DJ79" i="3" s="1"/>
  <c r="DG79" i="3"/>
  <c r="DH79" i="3"/>
  <c r="DI79" i="3"/>
  <c r="CY179" i="1"/>
  <c r="X179" i="1" s="1"/>
  <c r="CZ179" i="1"/>
  <c r="Y179" i="1" s="1"/>
  <c r="GM179" i="1" s="1"/>
  <c r="GO179" i="1" s="1"/>
  <c r="CC182" i="1" s="1"/>
  <c r="AF182" i="1"/>
  <c r="CI171" i="1"/>
  <c r="AZ182" i="1"/>
  <c r="F135" i="1"/>
  <c r="F157" i="1" s="1"/>
  <c r="F161" i="1" s="1"/>
  <c r="AP22" i="1"/>
  <c r="AP369" i="1"/>
  <c r="DH141" i="3"/>
  <c r="DF141" i="3"/>
  <c r="DG141" i="3"/>
  <c r="DI141" i="3"/>
  <c r="DJ141" i="3" s="1"/>
  <c r="CY297" i="1"/>
  <c r="X297" i="1" s="1"/>
  <c r="CZ297" i="1"/>
  <c r="Y297" i="1" s="1"/>
  <c r="P304" i="1"/>
  <c r="EG271" i="1"/>
  <c r="DH89" i="3"/>
  <c r="DG89" i="3"/>
  <c r="DF89" i="3"/>
  <c r="DI89" i="3"/>
  <c r="DJ89" i="3" s="1"/>
  <c r="CP236" i="1"/>
  <c r="O236" i="1" s="1"/>
  <c r="DH120" i="3"/>
  <c r="DF120" i="3"/>
  <c r="DG120" i="3"/>
  <c r="DJ120" i="3" s="1"/>
  <c r="DI120" i="3"/>
  <c r="BC22" i="1"/>
  <c r="F142" i="1"/>
  <c r="BC369" i="1"/>
  <c r="DG6" i="3"/>
  <c r="DJ6" i="3" s="1"/>
  <c r="DF6" i="3"/>
  <c r="DH6" i="3"/>
  <c r="DI6" i="3"/>
  <c r="P145" i="1"/>
  <c r="P158" i="1" s="1"/>
  <c r="P162" i="1" s="1"/>
  <c r="EM22" i="1"/>
  <c r="DF50" i="3"/>
  <c r="DJ50" i="3" s="1"/>
  <c r="DG50" i="3"/>
  <c r="DH50" i="3"/>
  <c r="DI50" i="3"/>
  <c r="DF115" i="3"/>
  <c r="DJ115" i="3" s="1"/>
  <c r="DG115" i="3"/>
  <c r="DH115" i="3"/>
  <c r="DI115" i="3"/>
  <c r="DF127" i="3"/>
  <c r="DJ127" i="3" s="1"/>
  <c r="DG127" i="3"/>
  <c r="DH127" i="3"/>
  <c r="DI127" i="3"/>
  <c r="DF68" i="3"/>
  <c r="DJ68" i="3" s="1"/>
  <c r="DI68" i="3"/>
  <c r="DG68" i="3"/>
  <c r="DH68" i="3"/>
  <c r="P139" i="1"/>
  <c r="ET22" i="1"/>
  <c r="DH101" i="3"/>
  <c r="DG101" i="3"/>
  <c r="DF101" i="3"/>
  <c r="DJ101" i="3" s="1"/>
  <c r="DI101" i="3"/>
  <c r="AP171" i="1"/>
  <c r="F191" i="1"/>
  <c r="AP330" i="1"/>
  <c r="P131" i="1"/>
  <c r="EN22" i="1"/>
  <c r="P243" i="1"/>
  <c r="EG214" i="1"/>
  <c r="DF106" i="3"/>
  <c r="DG106" i="3"/>
  <c r="DJ106" i="3" s="1"/>
  <c r="DH106" i="3"/>
  <c r="DI106" i="3"/>
  <c r="DG82" i="3"/>
  <c r="DH82" i="3"/>
  <c r="DI82" i="3"/>
  <c r="DF82" i="3"/>
  <c r="DJ82" i="3" s="1"/>
  <c r="W182" i="1"/>
  <c r="AJ171" i="1"/>
  <c r="S291" i="1"/>
  <c r="BD22" i="1"/>
  <c r="F151" i="1"/>
  <c r="BD369" i="1"/>
  <c r="AS22" i="1"/>
  <c r="F143" i="1"/>
  <c r="F156" i="1" s="1"/>
  <c r="F160" i="1" s="1"/>
  <c r="F163" i="1" s="1"/>
  <c r="DH98" i="3"/>
  <c r="DG98" i="3"/>
  <c r="DF98" i="3"/>
  <c r="DJ98" i="3" s="1"/>
  <c r="DI98" i="3"/>
  <c r="AG171" i="1"/>
  <c r="T182" i="1"/>
  <c r="AE239" i="1"/>
  <c r="CY220" i="1"/>
  <c r="X220" i="1" s="1"/>
  <c r="CZ220" i="1"/>
  <c r="Y220" i="1" s="1"/>
  <c r="GM176" i="1"/>
  <c r="GN176" i="1" s="1"/>
  <c r="Q276" i="1"/>
  <c r="T276" i="1"/>
  <c r="W276" i="1"/>
  <c r="DF83" i="3"/>
  <c r="DJ83" i="3" s="1"/>
  <c r="DG83" i="3"/>
  <c r="DH83" i="3"/>
  <c r="DI83" i="3"/>
  <c r="CY275" i="1"/>
  <c r="X275" i="1" s="1"/>
  <c r="CZ275" i="1"/>
  <c r="Y275" i="1" s="1"/>
  <c r="CY219" i="1"/>
  <c r="X219" i="1" s="1"/>
  <c r="DX239" i="1"/>
  <c r="CZ219" i="1"/>
  <c r="Y219" i="1" s="1"/>
  <c r="CI214" i="1"/>
  <c r="AZ239" i="1"/>
  <c r="DG148" i="3"/>
  <c r="DI148" i="3"/>
  <c r="DH148" i="3"/>
  <c r="DF148" i="3"/>
  <c r="DJ148" i="3" s="1"/>
  <c r="CP286" i="1"/>
  <c r="O286" i="1" s="1"/>
  <c r="FY171" i="1"/>
  <c r="EP182" i="1"/>
  <c r="FR271" i="1"/>
  <c r="EI300" i="1"/>
  <c r="GA300" i="1"/>
  <c r="AI171" i="1"/>
  <c r="V182" i="1"/>
  <c r="DG84" i="3"/>
  <c r="DF84" i="3"/>
  <c r="DJ84" i="3" s="1"/>
  <c r="DH84" i="3"/>
  <c r="DI84" i="3"/>
  <c r="EP22" i="1"/>
  <c r="P133" i="1"/>
  <c r="AD214" i="1"/>
  <c r="Q239" i="1"/>
  <c r="DG22" i="1"/>
  <c r="P128" i="1"/>
  <c r="AE171" i="1"/>
  <c r="R182" i="1"/>
  <c r="BB171" i="1"/>
  <c r="F195" i="1"/>
  <c r="BB330" i="1"/>
  <c r="DG76" i="3"/>
  <c r="DH76" i="3"/>
  <c r="DI76" i="3"/>
  <c r="DF76" i="3"/>
  <c r="DJ76" i="3" s="1"/>
  <c r="DF62" i="3"/>
  <c r="DJ62" i="3" s="1"/>
  <c r="DG62" i="3"/>
  <c r="DH62" i="3"/>
  <c r="DI62" i="3"/>
  <c r="DI51" i="3"/>
  <c r="DH51" i="3"/>
  <c r="DF51" i="3"/>
  <c r="DJ51" i="3" s="1"/>
  <c r="DG51" i="3"/>
  <c r="GM220" i="1"/>
  <c r="GO220" i="1" s="1"/>
  <c r="F255" i="1"/>
  <c r="BC214" i="1"/>
  <c r="F207" i="1"/>
  <c r="BD171" i="1"/>
  <c r="BD330" i="1"/>
  <c r="P140" i="1"/>
  <c r="DJ22" i="1"/>
  <c r="DG112" i="3"/>
  <c r="DF112" i="3"/>
  <c r="DJ112" i="3" s="1"/>
  <c r="DH112" i="3"/>
  <c r="DI112" i="3"/>
  <c r="CP219" i="1"/>
  <c r="O219" i="1" s="1"/>
  <c r="GM219" i="1" s="1"/>
  <c r="GO219" i="1" s="1"/>
  <c r="FU239" i="1" s="1"/>
  <c r="Q279" i="1"/>
  <c r="R279" i="1"/>
  <c r="DF146" i="3"/>
  <c r="DJ146" i="3" s="1"/>
  <c r="DG146" i="3"/>
  <c r="DH146" i="3"/>
  <c r="DI146" i="3"/>
  <c r="AI214" i="1"/>
  <c r="V239" i="1"/>
  <c r="EG171" i="1"/>
  <c r="P186" i="1"/>
  <c r="EG330" i="1"/>
  <c r="V278" i="1"/>
  <c r="AQ300" i="1"/>
  <c r="CI300" i="1"/>
  <c r="BZ271" i="1"/>
  <c r="DH123" i="3"/>
  <c r="DF123" i="3"/>
  <c r="DG123" i="3"/>
  <c r="DJ123" i="3" s="1"/>
  <c r="DI123" i="3"/>
  <c r="DF63" i="3"/>
  <c r="DJ63" i="3" s="1"/>
  <c r="DG63" i="3"/>
  <c r="DH63" i="3"/>
  <c r="DI63" i="3"/>
  <c r="EH22" i="1"/>
  <c r="P135" i="1"/>
  <c r="P157" i="1" s="1"/>
  <c r="P161" i="1" s="1"/>
  <c r="EH369" i="1"/>
  <c r="EU214" i="1"/>
  <c r="P255" i="1"/>
  <c r="EU330" i="1"/>
  <c r="DF132" i="3"/>
  <c r="DG132" i="3"/>
  <c r="DJ132" i="3" s="1"/>
  <c r="DH132" i="3"/>
  <c r="DI132" i="3"/>
  <c r="F248" i="1"/>
  <c r="AP214" i="1"/>
  <c r="ER182" i="1"/>
  <c r="GA171" i="1"/>
  <c r="P130" i="1"/>
  <c r="EG22" i="1"/>
  <c r="EG369" i="1"/>
  <c r="DG128" i="3"/>
  <c r="DF128" i="3"/>
  <c r="DJ128" i="3" s="1"/>
  <c r="DH128" i="3"/>
  <c r="DI128" i="3"/>
  <c r="CG214" i="1"/>
  <c r="AX239" i="1"/>
  <c r="F133" i="1"/>
  <c r="AX22" i="1"/>
  <c r="DG93" i="3"/>
  <c r="DF93" i="3"/>
  <c r="DJ93" i="3" s="1"/>
  <c r="DH93" i="3"/>
  <c r="DI93" i="3"/>
  <c r="AZ22" i="1"/>
  <c r="F137" i="1"/>
  <c r="DH107" i="3"/>
  <c r="DG107" i="3"/>
  <c r="DJ107" i="3" s="1"/>
  <c r="DI107" i="3"/>
  <c r="DF107" i="3"/>
  <c r="AU182" i="1"/>
  <c r="CD171" i="1"/>
  <c r="DF55" i="3"/>
  <c r="DJ55" i="3" s="1"/>
  <c r="DG55" i="3"/>
  <c r="DH55" i="3"/>
  <c r="DI55" i="3"/>
  <c r="DI59" i="3"/>
  <c r="DF59" i="3"/>
  <c r="DG59" i="3"/>
  <c r="DJ59" i="3" s="1"/>
  <c r="DH59" i="3"/>
  <c r="DG22" i="3"/>
  <c r="DJ22" i="3" s="1"/>
  <c r="DF22" i="3"/>
  <c r="DH22" i="3"/>
  <c r="DI22" i="3"/>
  <c r="DF103" i="3"/>
  <c r="DJ103" i="3" s="1"/>
  <c r="DG103" i="3"/>
  <c r="DH103" i="3"/>
  <c r="DI103" i="3"/>
  <c r="DI118" i="3"/>
  <c r="DF118" i="3"/>
  <c r="DJ118" i="3" s="1"/>
  <c r="DG118" i="3"/>
  <c r="DH118" i="3"/>
  <c r="DG125" i="3"/>
  <c r="DJ125" i="3" s="1"/>
  <c r="DF125" i="3"/>
  <c r="DH125" i="3"/>
  <c r="DI125" i="3"/>
  <c r="R286" i="1"/>
  <c r="S286" i="1"/>
  <c r="Q286" i="1"/>
  <c r="W286" i="1"/>
  <c r="GM217" i="1"/>
  <c r="DT239" i="1"/>
  <c r="DF104" i="3"/>
  <c r="DH104" i="3"/>
  <c r="DI104" i="3"/>
  <c r="DJ104" i="3" s="1"/>
  <c r="DG104" i="3"/>
  <c r="AQ171" i="1"/>
  <c r="F192" i="1"/>
  <c r="AQ330" i="1"/>
  <c r="DF138" i="3"/>
  <c r="DJ138" i="3" s="1"/>
  <c r="DG138" i="3"/>
  <c r="DH138" i="3"/>
  <c r="DI138" i="3"/>
  <c r="CY236" i="1"/>
  <c r="X236" i="1" s="1"/>
  <c r="CZ236" i="1"/>
  <c r="Y236" i="1" s="1"/>
  <c r="DU239" i="1"/>
  <c r="FV271" i="1"/>
  <c r="EM300" i="1"/>
  <c r="P206" i="1"/>
  <c r="DO171" i="1"/>
  <c r="P191" i="1"/>
  <c r="EH171" i="1"/>
  <c r="EH330" i="1"/>
  <c r="GX278" i="1"/>
  <c r="GB300" i="1" s="1"/>
  <c r="DG95" i="3"/>
  <c r="DI95" i="3"/>
  <c r="DF95" i="3"/>
  <c r="DJ95" i="3" s="1"/>
  <c r="DH95" i="3"/>
  <c r="DH57" i="3"/>
  <c r="DF57" i="3"/>
  <c r="DG57" i="3"/>
  <c r="DI57" i="3"/>
  <c r="DJ57" i="3" s="1"/>
  <c r="EM214" i="1"/>
  <c r="P258" i="1"/>
  <c r="DN171" i="1"/>
  <c r="P205" i="1"/>
  <c r="DF124" i="3"/>
  <c r="DG124" i="3"/>
  <c r="DJ124" i="3" s="1"/>
  <c r="DH124" i="3"/>
  <c r="DI124" i="3"/>
  <c r="DF133" i="3"/>
  <c r="DI133" i="3"/>
  <c r="DG133" i="3"/>
  <c r="DJ133" i="3" s="1"/>
  <c r="DH133" i="3"/>
  <c r="O22" i="1"/>
  <c r="F128" i="1"/>
  <c r="DF122" i="3"/>
  <c r="DG122" i="3"/>
  <c r="DJ122" i="3" s="1"/>
  <c r="DH122" i="3"/>
  <c r="DI122" i="3"/>
  <c r="ET171" i="1"/>
  <c r="P195" i="1"/>
  <c r="ET330" i="1"/>
  <c r="BB214" i="1"/>
  <c r="F252" i="1"/>
  <c r="R276" i="1"/>
  <c r="DW300" i="1" s="1"/>
  <c r="F264" i="1"/>
  <c r="BD214" i="1"/>
  <c r="DF154" i="3"/>
  <c r="DJ154" i="3" s="1"/>
  <c r="DG154" i="3"/>
  <c r="DH154" i="3"/>
  <c r="DI154" i="3"/>
  <c r="EQ22" i="1"/>
  <c r="P134" i="1"/>
  <c r="DF116" i="3"/>
  <c r="DJ116" i="3" s="1"/>
  <c r="DI116" i="3"/>
  <c r="DG116" i="3"/>
  <c r="DH116" i="3"/>
  <c r="CG171" i="1"/>
  <c r="AX182" i="1"/>
  <c r="CD271" i="1"/>
  <c r="AU300" i="1"/>
  <c r="P316" i="1"/>
  <c r="EU271" i="1"/>
  <c r="EB214" i="1"/>
  <c r="DO239" i="1"/>
  <c r="DG135" i="3"/>
  <c r="DJ135" i="3" s="1"/>
  <c r="DF135" i="3"/>
  <c r="DH135" i="3"/>
  <c r="DI135" i="3"/>
  <c r="P293" i="1"/>
  <c r="CP293" i="1" s="1"/>
  <c r="O293" i="1" s="1"/>
  <c r="Q293" i="1"/>
  <c r="R293" i="1"/>
  <c r="S293" i="1"/>
  <c r="Q291" i="1"/>
  <c r="T291" i="1"/>
  <c r="DG152" i="3"/>
  <c r="DF152" i="3"/>
  <c r="DJ152" i="3" s="1"/>
  <c r="DH152" i="3"/>
  <c r="DI152" i="3"/>
  <c r="DI65" i="3"/>
  <c r="DF65" i="3"/>
  <c r="DJ65" i="3" s="1"/>
  <c r="DG65" i="3"/>
  <c r="DH65" i="3"/>
  <c r="DI94" i="3"/>
  <c r="DF94" i="3"/>
  <c r="DJ94" i="3" s="1"/>
  <c r="DG94" i="3"/>
  <c r="DH94" i="3"/>
  <c r="DF44" i="3"/>
  <c r="DG44" i="3"/>
  <c r="DJ44" i="3" s="1"/>
  <c r="DH44" i="3"/>
  <c r="DI44" i="3"/>
  <c r="DH56" i="3"/>
  <c r="DF56" i="3"/>
  <c r="DJ56" i="3" s="1"/>
  <c r="DG56" i="3"/>
  <c r="DI56" i="3"/>
  <c r="F130" i="1"/>
  <c r="AO22" i="1"/>
  <c r="P252" i="1"/>
  <c r="ET214" i="1"/>
  <c r="Q278" i="1"/>
  <c r="W278" i="1"/>
  <c r="P278" i="1"/>
  <c r="EV214" i="1"/>
  <c r="P264" i="1"/>
  <c r="EV330" i="1"/>
  <c r="F198" i="1"/>
  <c r="BC171" i="1"/>
  <c r="BC330" i="1"/>
  <c r="DF130" i="3"/>
  <c r="DG130" i="3"/>
  <c r="DH130" i="3"/>
  <c r="DI130" i="3"/>
  <c r="DJ130" i="3" s="1"/>
  <c r="S279" i="1"/>
  <c r="CP279" i="1" s="1"/>
  <c r="O279" i="1" s="1"/>
  <c r="V276" i="1"/>
  <c r="EA300" i="1" s="1"/>
  <c r="R291" i="1"/>
  <c r="AJ214" i="1"/>
  <c r="W239" i="1"/>
  <c r="EM171" i="1"/>
  <c r="P201" i="1"/>
  <c r="T275" i="1"/>
  <c r="DG9" i="3"/>
  <c r="DJ9" i="3" s="1"/>
  <c r="DF9" i="3"/>
  <c r="DH9" i="3"/>
  <c r="DI9" i="3"/>
  <c r="DF78" i="3"/>
  <c r="DJ78" i="3" s="1"/>
  <c r="DG78" i="3"/>
  <c r="DI78" i="3"/>
  <c r="DH78" i="3"/>
  <c r="DH143" i="3"/>
  <c r="DF143" i="3"/>
  <c r="DJ143" i="3" s="1"/>
  <c r="DG143" i="3"/>
  <c r="DI143" i="3"/>
  <c r="DI149" i="3"/>
  <c r="DF149" i="3"/>
  <c r="DJ149" i="3" s="1"/>
  <c r="DG149" i="3"/>
  <c r="DH149" i="3"/>
  <c r="ES22" i="1"/>
  <c r="P146" i="1"/>
  <c r="DI129" i="3"/>
  <c r="DF129" i="3"/>
  <c r="DJ129" i="3" s="1"/>
  <c r="DG129" i="3"/>
  <c r="DH129" i="3"/>
  <c r="DH110" i="3"/>
  <c r="DI110" i="3"/>
  <c r="DF110" i="3"/>
  <c r="DJ110" i="3" s="1"/>
  <c r="DG110" i="3"/>
  <c r="DG81" i="3"/>
  <c r="DF81" i="3"/>
  <c r="DI81" i="3"/>
  <c r="DJ81" i="3" s="1"/>
  <c r="DH81" i="3"/>
  <c r="DH142" i="3"/>
  <c r="DI142" i="3"/>
  <c r="DG142" i="3"/>
  <c r="DF142" i="3"/>
  <c r="DJ142" i="3" s="1"/>
  <c r="DH126" i="3"/>
  <c r="DF126" i="3"/>
  <c r="DJ126" i="3" s="1"/>
  <c r="DG126" i="3"/>
  <c r="DI126" i="3"/>
  <c r="AT22" i="1"/>
  <c r="F144" i="1"/>
  <c r="DG47" i="3"/>
  <c r="DF47" i="3"/>
  <c r="DJ47" i="3" s="1"/>
  <c r="DH47" i="3"/>
  <c r="DI47" i="3"/>
  <c r="CP275" i="1"/>
  <c r="O275" i="1" s="1"/>
  <c r="CP218" i="1"/>
  <c r="O218" i="1" s="1"/>
  <c r="DF111" i="3"/>
  <c r="DJ111" i="3" s="1"/>
  <c r="DG111" i="3"/>
  <c r="DH111" i="3"/>
  <c r="DI111" i="3"/>
  <c r="DH137" i="3"/>
  <c r="DF137" i="3"/>
  <c r="DJ137" i="3" s="1"/>
  <c r="DG137" i="3"/>
  <c r="DI137" i="3"/>
  <c r="W291" i="1"/>
  <c r="AJ300" i="1" s="1"/>
  <c r="Q297" i="1"/>
  <c r="CP297" i="1" s="1"/>
  <c r="O297" i="1" s="1"/>
  <c r="GM297" i="1" s="1"/>
  <c r="GO297" i="1" s="1"/>
  <c r="V297" i="1"/>
  <c r="V279" i="1"/>
  <c r="AI300" i="1" s="1"/>
  <c r="P277" i="1"/>
  <c r="Q277" i="1"/>
  <c r="AD300" i="1" s="1"/>
  <c r="R277" i="1"/>
  <c r="CY277" i="1" s="1"/>
  <c r="X277" i="1" s="1"/>
  <c r="U277" i="1"/>
  <c r="AH300" i="1" s="1"/>
  <c r="GX277" i="1"/>
  <c r="W279" i="1"/>
  <c r="U286" i="1"/>
  <c r="DZ300" i="1" s="1"/>
  <c r="DH158" i="3"/>
  <c r="DI158" i="3"/>
  <c r="DF158" i="3"/>
  <c r="DJ158" i="3" s="1"/>
  <c r="DG158" i="3"/>
  <c r="AH171" i="1"/>
  <c r="U182" i="1"/>
  <c r="DG64" i="3"/>
  <c r="DH64" i="3"/>
  <c r="DF64" i="3"/>
  <c r="DJ64" i="3" s="1"/>
  <c r="DI64" i="3"/>
  <c r="DG105" i="3"/>
  <c r="DJ105" i="3" s="1"/>
  <c r="DF105" i="3"/>
  <c r="DH105" i="3"/>
  <c r="DI105" i="3"/>
  <c r="DI121" i="3"/>
  <c r="DG121" i="3"/>
  <c r="DJ121" i="3" s="1"/>
  <c r="DH121" i="3"/>
  <c r="DF121" i="3"/>
  <c r="F134" i="1"/>
  <c r="AY22" i="1"/>
  <c r="DW182" i="1"/>
  <c r="CZ173" i="1"/>
  <c r="Y173" i="1" s="1"/>
  <c r="AL182" i="1" s="1"/>
  <c r="DH48" i="3"/>
  <c r="DI48" i="3"/>
  <c r="DF48" i="3"/>
  <c r="DJ48" i="3" s="1"/>
  <c r="DG48" i="3"/>
  <c r="DF157" i="3"/>
  <c r="DJ157" i="3" s="1"/>
  <c r="DG157" i="3"/>
  <c r="DH157" i="3"/>
  <c r="DI157" i="3"/>
  <c r="FY239" i="1"/>
  <c r="EI239" i="1"/>
  <c r="FR214" i="1"/>
  <c r="DF108" i="3"/>
  <c r="DJ108" i="3" s="1"/>
  <c r="DG108" i="3"/>
  <c r="DH108" i="3"/>
  <c r="DI108" i="3"/>
  <c r="AC239" i="1"/>
  <c r="CP216" i="1"/>
  <c r="O216" i="1" s="1"/>
  <c r="CP174" i="1"/>
  <c r="O174" i="1" s="1"/>
  <c r="DU182" i="1"/>
  <c r="DV239" i="1"/>
  <c r="V293" i="1"/>
  <c r="DF160" i="3"/>
  <c r="DJ160" i="3" s="1"/>
  <c r="DI160" i="3"/>
  <c r="DG160" i="3"/>
  <c r="DH160" i="3"/>
  <c r="R278" i="1"/>
  <c r="CY278" i="1" s="1"/>
  <c r="X278" i="1" s="1"/>
  <c r="DF91" i="3"/>
  <c r="DG91" i="3"/>
  <c r="DJ91" i="3" s="1"/>
  <c r="DH91" i="3"/>
  <c r="DI91" i="3"/>
  <c r="CZ235" i="1"/>
  <c r="Y235" i="1" s="1"/>
  <c r="CY235" i="1"/>
  <c r="X235" i="1" s="1"/>
  <c r="GM235" i="1" s="1"/>
  <c r="GO235" i="1" s="1"/>
  <c r="U239" i="1"/>
  <c r="AH214" i="1"/>
  <c r="U291" i="1"/>
  <c r="T297" i="1"/>
  <c r="P22" i="1"/>
  <c r="F129" i="1"/>
  <c r="DI161" i="3"/>
  <c r="DJ161" i="3" s="1"/>
  <c r="DF161" i="3"/>
  <c r="DG161" i="3"/>
  <c r="DH161" i="3"/>
  <c r="F260" i="1"/>
  <c r="T214" i="1"/>
  <c r="DG85" i="3"/>
  <c r="DF85" i="3"/>
  <c r="DH85" i="3"/>
  <c r="DI85" i="3"/>
  <c r="DJ85" i="3" s="1"/>
  <c r="DX171" i="1"/>
  <c r="DK182" i="1"/>
  <c r="DL22" i="1"/>
  <c r="P147" i="1"/>
  <c r="DI90" i="3"/>
  <c r="DF90" i="3"/>
  <c r="DG90" i="3"/>
  <c r="DJ90" i="3" s="1"/>
  <c r="DH90" i="3"/>
  <c r="DG77" i="3"/>
  <c r="DF77" i="3"/>
  <c r="DH77" i="3"/>
  <c r="DI77" i="3"/>
  <c r="DJ77" i="3" s="1"/>
  <c r="DF60" i="3"/>
  <c r="DG60" i="3"/>
  <c r="DJ60" i="3" s="1"/>
  <c r="DH60" i="3"/>
  <c r="DI60" i="3"/>
  <c r="DF140" i="3"/>
  <c r="DJ140" i="3" s="1"/>
  <c r="DG140" i="3"/>
  <c r="DH140" i="3"/>
  <c r="DI140" i="3"/>
  <c r="DG109" i="3"/>
  <c r="DF109" i="3"/>
  <c r="DJ109" i="3" s="1"/>
  <c r="DH109" i="3"/>
  <c r="DI109" i="3"/>
  <c r="EI22" i="1"/>
  <c r="P136" i="1"/>
  <c r="DF156" i="3"/>
  <c r="DJ156" i="3" s="1"/>
  <c r="DI156" i="3"/>
  <c r="DG156" i="3"/>
  <c r="DH156" i="3"/>
  <c r="DI182" i="1"/>
  <c r="DV171" i="1"/>
  <c r="CP180" i="1"/>
  <c r="O180" i="1" s="1"/>
  <c r="P148" i="1"/>
  <c r="DM22" i="1"/>
  <c r="CY173" i="1"/>
  <c r="X173" i="1" s="1"/>
  <c r="AK182" i="1" s="1"/>
  <c r="DH45" i="3"/>
  <c r="DI45" i="3"/>
  <c r="DF45" i="3"/>
  <c r="DG45" i="3"/>
  <c r="DJ45" i="3" s="1"/>
  <c r="DN22" i="1"/>
  <c r="P149" i="1"/>
  <c r="DI22" i="1"/>
  <c r="P138" i="1"/>
  <c r="S276" i="1"/>
  <c r="DH72" i="3"/>
  <c r="DF72" i="3"/>
  <c r="DG72" i="3"/>
  <c r="DJ72" i="3" s="1"/>
  <c r="DI72" i="3"/>
  <c r="DF151" i="3"/>
  <c r="DJ151" i="3" s="1"/>
  <c r="DG151" i="3"/>
  <c r="DH151" i="3"/>
  <c r="DI151" i="3"/>
  <c r="DF88" i="3"/>
  <c r="DJ88" i="3" s="1"/>
  <c r="DG88" i="3"/>
  <c r="DH88" i="3"/>
  <c r="DI88" i="3"/>
  <c r="AK239" i="1"/>
  <c r="DZ171" i="1"/>
  <c r="DM182" i="1"/>
  <c r="DF159" i="3"/>
  <c r="DG159" i="3"/>
  <c r="DH159" i="3"/>
  <c r="DI159" i="3"/>
  <c r="DJ159" i="3" s="1"/>
  <c r="GX275" i="1"/>
  <c r="CJ300" i="1" s="1"/>
  <c r="W293" i="1"/>
  <c r="DF100" i="3"/>
  <c r="DJ100" i="3" s="1"/>
  <c r="DG100" i="3"/>
  <c r="DH100" i="3"/>
  <c r="DI100" i="3"/>
  <c r="ED239" i="1"/>
  <c r="GM178" i="1"/>
  <c r="GO178" i="1" s="1"/>
  <c r="GA239" i="1"/>
  <c r="T293" i="1"/>
  <c r="DH43" i="3"/>
  <c r="DF43" i="3"/>
  <c r="DG43" i="3"/>
  <c r="DI43" i="3"/>
  <c r="DJ43" i="3" s="1"/>
  <c r="U22" i="1"/>
  <c r="F148" i="1"/>
  <c r="DF75" i="3"/>
  <c r="DH75" i="3"/>
  <c r="DI75" i="3"/>
  <c r="DG75" i="3"/>
  <c r="DJ75" i="3" s="1"/>
  <c r="DG145" i="3"/>
  <c r="DI145" i="3"/>
  <c r="DF145" i="3"/>
  <c r="DJ145" i="3" s="1"/>
  <c r="DH145" i="3"/>
  <c r="DI113" i="3"/>
  <c r="DH113" i="3"/>
  <c r="DF113" i="3"/>
  <c r="DJ113" i="3" s="1"/>
  <c r="DG113" i="3"/>
  <c r="CZ180" i="1"/>
  <c r="Y180" i="1" s="1"/>
  <c r="ED182" i="1" s="1"/>
  <c r="CY180" i="1"/>
  <c r="X180" i="1" s="1"/>
  <c r="EC182" i="1" s="1"/>
  <c r="DI153" i="3"/>
  <c r="DG153" i="3"/>
  <c r="DH153" i="3"/>
  <c r="DF153" i="3"/>
  <c r="DJ153" i="3" s="1"/>
  <c r="DI136" i="3"/>
  <c r="DF136" i="3"/>
  <c r="DG136" i="3"/>
  <c r="DJ136" i="3" s="1"/>
  <c r="DH136" i="3"/>
  <c r="R22" i="1"/>
  <c r="F140" i="1"/>
  <c r="DF155" i="3"/>
  <c r="DJ155" i="3" s="1"/>
  <c r="DG155" i="3"/>
  <c r="DH155" i="3"/>
  <c r="DI155" i="3"/>
  <c r="DF40" i="3"/>
  <c r="DG40" i="3"/>
  <c r="DH40" i="3"/>
  <c r="DI40" i="3"/>
  <c r="DJ40" i="3" s="1"/>
  <c r="DF35" i="3"/>
  <c r="DI35" i="3"/>
  <c r="DJ35" i="3" s="1"/>
  <c r="DG35" i="3"/>
  <c r="DH35" i="3"/>
  <c r="AC182" i="1"/>
  <c r="DF69" i="3"/>
  <c r="DJ69" i="3" s="1"/>
  <c r="DG69" i="3"/>
  <c r="DH69" i="3"/>
  <c r="DI69" i="3"/>
  <c r="F139" i="1"/>
  <c r="BB22" i="1"/>
  <c r="BB369" i="1"/>
  <c r="DH150" i="3"/>
  <c r="DI150" i="3"/>
  <c r="DJ150" i="3" s="1"/>
  <c r="DF150" i="3"/>
  <c r="DG150" i="3"/>
  <c r="DG114" i="3"/>
  <c r="DF114" i="3"/>
  <c r="DJ114" i="3" s="1"/>
  <c r="DH114" i="3"/>
  <c r="DI114" i="3"/>
  <c r="DI131" i="3"/>
  <c r="DH131" i="3"/>
  <c r="DF131" i="3"/>
  <c r="DG131" i="3"/>
  <c r="DJ131" i="3" s="1"/>
  <c r="T278" i="1"/>
  <c r="DF97" i="3"/>
  <c r="DJ97" i="3" s="1"/>
  <c r="DI97" i="3"/>
  <c r="DG97" i="3"/>
  <c r="DH97" i="3"/>
  <c r="EC239" i="1"/>
  <c r="T277" i="1"/>
  <c r="U300" i="1" l="1"/>
  <c r="AH271" i="1"/>
  <c r="Y239" i="1"/>
  <c r="AL214" i="1"/>
  <c r="AJ271" i="1"/>
  <c r="W300" i="1"/>
  <c r="AI271" i="1"/>
  <c r="V300" i="1"/>
  <c r="AD271" i="1"/>
  <c r="Q300" i="1"/>
  <c r="AO18" i="1"/>
  <c r="F373" i="1"/>
  <c r="DQ182" i="1"/>
  <c r="ED171" i="1"/>
  <c r="AT182" i="1"/>
  <c r="CC171" i="1"/>
  <c r="GB271" i="1"/>
  <c r="ES300" i="1"/>
  <c r="DZ271" i="1"/>
  <c r="DM300" i="1"/>
  <c r="GM275" i="1"/>
  <c r="EH18" i="1"/>
  <c r="P378" i="1"/>
  <c r="GA271" i="1"/>
  <c r="ER300" i="1"/>
  <c r="DP182" i="1"/>
  <c r="EC171" i="1"/>
  <c r="P204" i="1"/>
  <c r="DM171" i="1"/>
  <c r="DM330" i="1"/>
  <c r="EA271" i="1"/>
  <c r="DN300" i="1"/>
  <c r="AU271" i="1"/>
  <c r="F319" i="1"/>
  <c r="DJ300" i="1"/>
  <c r="DW271" i="1"/>
  <c r="EH167" i="1"/>
  <c r="P339" i="1"/>
  <c r="AU171" i="1"/>
  <c r="F201" i="1"/>
  <c r="AU330" i="1"/>
  <c r="V214" i="1"/>
  <c r="F262" i="1"/>
  <c r="EI271" i="1"/>
  <c r="P310" i="1"/>
  <c r="EP171" i="1"/>
  <c r="P189" i="1"/>
  <c r="EP330" i="1"/>
  <c r="GN173" i="1"/>
  <c r="CB182" i="1" s="1"/>
  <c r="CA182" i="1"/>
  <c r="X239" i="1"/>
  <c r="AK214" i="1"/>
  <c r="ES171" i="1"/>
  <c r="P202" i="1"/>
  <c r="ET167" i="1"/>
  <c r="P343" i="1"/>
  <c r="S239" i="1"/>
  <c r="AF214" i="1"/>
  <c r="DT214" i="1"/>
  <c r="DG239" i="1"/>
  <c r="EB300" i="1"/>
  <c r="P163" i="1"/>
  <c r="AX271" i="1"/>
  <c r="F307" i="1"/>
  <c r="BC18" i="1"/>
  <c r="F385" i="1"/>
  <c r="EG18" i="1"/>
  <c r="P373" i="1"/>
  <c r="GM174" i="1"/>
  <c r="DT182" i="1"/>
  <c r="AE300" i="1"/>
  <c r="BC167" i="1"/>
  <c r="F346" i="1"/>
  <c r="CY293" i="1"/>
  <c r="X293" i="1" s="1"/>
  <c r="CZ293" i="1"/>
  <c r="Y293" i="1" s="1"/>
  <c r="FS239" i="1"/>
  <c r="GN217" i="1"/>
  <c r="FT239" i="1" s="1"/>
  <c r="Q214" i="1"/>
  <c r="F251" i="1"/>
  <c r="Q330" i="1"/>
  <c r="DY300" i="1"/>
  <c r="CY291" i="1"/>
  <c r="X291" i="1" s="1"/>
  <c r="GM291" i="1" s="1"/>
  <c r="GO291" i="1" s="1"/>
  <c r="CZ291" i="1"/>
  <c r="Y291" i="1" s="1"/>
  <c r="AL300" i="1" s="1"/>
  <c r="AZ171" i="1"/>
  <c r="F193" i="1"/>
  <c r="AO167" i="1"/>
  <c r="F334" i="1"/>
  <c r="Y182" i="1"/>
  <c r="AL171" i="1"/>
  <c r="F204" i="1"/>
  <c r="U171" i="1"/>
  <c r="U330" i="1"/>
  <c r="EM271" i="1"/>
  <c r="P319" i="1"/>
  <c r="ER171" i="1"/>
  <c r="P193" i="1"/>
  <c r="ER330" i="1"/>
  <c r="DV300" i="1"/>
  <c r="AS271" i="1"/>
  <c r="F317" i="1"/>
  <c r="R171" i="1"/>
  <c r="F196" i="1"/>
  <c r="AB171" i="1"/>
  <c r="O182" i="1"/>
  <c r="GA214" i="1"/>
  <c r="ER239" i="1"/>
  <c r="X182" i="1"/>
  <c r="AK171" i="1"/>
  <c r="AC214" i="1"/>
  <c r="CE239" i="1"/>
  <c r="CF239" i="1"/>
  <c r="CH239" i="1"/>
  <c r="P239" i="1"/>
  <c r="DW171" i="1"/>
  <c r="DJ182" i="1"/>
  <c r="EL239" i="1"/>
  <c r="FU214" i="1"/>
  <c r="W171" i="1"/>
  <c r="F206" i="1"/>
  <c r="GM236" i="1"/>
  <c r="GO236" i="1" s="1"/>
  <c r="AF171" i="1"/>
  <c r="S182" i="1"/>
  <c r="P253" i="1"/>
  <c r="DJ214" i="1"/>
  <c r="AP18" i="1"/>
  <c r="F378" i="1"/>
  <c r="EV167" i="1"/>
  <c r="EV369" i="1"/>
  <c r="P355" i="1"/>
  <c r="CY286" i="1"/>
  <c r="X286" i="1" s="1"/>
  <c r="GM286" i="1" s="1"/>
  <c r="GN286" i="1" s="1"/>
  <c r="FT300" i="1" s="1"/>
  <c r="CZ286" i="1"/>
  <c r="Y286" i="1" s="1"/>
  <c r="AZ214" i="1"/>
  <c r="F250" i="1"/>
  <c r="DQ239" i="1"/>
  <c r="ED214" i="1"/>
  <c r="BD18" i="1"/>
  <c r="F394" i="1"/>
  <c r="AG300" i="1"/>
  <c r="CZ277" i="1"/>
  <c r="Y277" i="1" s="1"/>
  <c r="AE214" i="1"/>
  <c r="R239" i="1"/>
  <c r="ET369" i="1"/>
  <c r="DL214" i="1"/>
  <c r="P260" i="1"/>
  <c r="P262" i="1"/>
  <c r="DN214" i="1"/>
  <c r="CP277" i="1"/>
  <c r="O277" i="1" s="1"/>
  <c r="GM277" i="1" s="1"/>
  <c r="GO277" i="1" s="1"/>
  <c r="AB239" i="1"/>
  <c r="GM216" i="1"/>
  <c r="GM180" i="1"/>
  <c r="GO180" i="1" s="1"/>
  <c r="FU182" i="1" s="1"/>
  <c r="EM330" i="1"/>
  <c r="CP278" i="1"/>
  <c r="O278" i="1" s="1"/>
  <c r="CI271" i="1"/>
  <c r="AZ300" i="1"/>
  <c r="T171" i="1"/>
  <c r="F203" i="1"/>
  <c r="EP271" i="1"/>
  <c r="P307" i="1"/>
  <c r="CZ278" i="1"/>
  <c r="Y278" i="1" s="1"/>
  <c r="DP239" i="1"/>
  <c r="EC214" i="1"/>
  <c r="DU214" i="1"/>
  <c r="FW239" i="1"/>
  <c r="FX239" i="1"/>
  <c r="FZ239" i="1"/>
  <c r="DH239" i="1"/>
  <c r="CE182" i="1"/>
  <c r="CF182" i="1"/>
  <c r="P182" i="1"/>
  <c r="CH182" i="1"/>
  <c r="AC171" i="1"/>
  <c r="CJ271" i="1"/>
  <c r="BA300" i="1"/>
  <c r="AQ271" i="1"/>
  <c r="F310" i="1"/>
  <c r="BA171" i="1"/>
  <c r="F202" i="1"/>
  <c r="BA330" i="1"/>
  <c r="AX171" i="1"/>
  <c r="F189" i="1"/>
  <c r="AX330" i="1"/>
  <c r="AP167" i="1"/>
  <c r="F339" i="1"/>
  <c r="BB18" i="1"/>
  <c r="F382" i="1"/>
  <c r="P197" i="1"/>
  <c r="DK171" i="1"/>
  <c r="P263" i="1"/>
  <c r="DO214" i="1"/>
  <c r="EU167" i="1"/>
  <c r="EU369" i="1"/>
  <c r="P346" i="1"/>
  <c r="DK239" i="1"/>
  <c r="DX214" i="1"/>
  <c r="CP276" i="1"/>
  <c r="O276" i="1" s="1"/>
  <c r="DU300" i="1"/>
  <c r="FW182" i="1"/>
  <c r="FX182" i="1"/>
  <c r="DU171" i="1"/>
  <c r="DH182" i="1"/>
  <c r="FZ182" i="1"/>
  <c r="GM293" i="1"/>
  <c r="GO293" i="1" s="1"/>
  <c r="CY276" i="1"/>
  <c r="X276" i="1" s="1"/>
  <c r="DX300" i="1"/>
  <c r="CZ276" i="1"/>
  <c r="Y276" i="1" s="1"/>
  <c r="P249" i="1"/>
  <c r="EI330" i="1"/>
  <c r="EI214" i="1"/>
  <c r="GM218" i="1"/>
  <c r="GO218" i="1" s="1"/>
  <c r="CC239" i="1" s="1"/>
  <c r="W214" i="1"/>
  <c r="F263" i="1"/>
  <c r="AX214" i="1"/>
  <c r="F246" i="1"/>
  <c r="EG167" i="1"/>
  <c r="P334" i="1"/>
  <c r="V171" i="1"/>
  <c r="F205" i="1"/>
  <c r="V330" i="1"/>
  <c r="P261" i="1"/>
  <c r="DM214" i="1"/>
  <c r="CY279" i="1"/>
  <c r="X279" i="1" s="1"/>
  <c r="GM279" i="1" s="1"/>
  <c r="GO279" i="1" s="1"/>
  <c r="CZ279" i="1"/>
  <c r="Y279" i="1" s="1"/>
  <c r="DV214" i="1"/>
  <c r="DI239" i="1"/>
  <c r="F261" i="1"/>
  <c r="U214" i="1"/>
  <c r="DI171" i="1"/>
  <c r="P194" i="1"/>
  <c r="FY214" i="1"/>
  <c r="EP239" i="1"/>
  <c r="AC300" i="1"/>
  <c r="AQ167" i="1"/>
  <c r="AQ369" i="1"/>
  <c r="F340" i="1"/>
  <c r="BD167" i="1"/>
  <c r="F355" i="1"/>
  <c r="BB167" i="1"/>
  <c r="F343" i="1"/>
  <c r="AF300" i="1"/>
  <c r="FU171" i="1" l="1"/>
  <c r="EL182" i="1"/>
  <c r="AL271" i="1"/>
  <c r="Y300" i="1"/>
  <c r="FT271" i="1"/>
  <c r="EK300" i="1"/>
  <c r="P320" i="1"/>
  <c r="ES271" i="1"/>
  <c r="CA239" i="1"/>
  <c r="GN216" i="1"/>
  <c r="CB239" i="1" s="1"/>
  <c r="AT171" i="1"/>
  <c r="F200" i="1"/>
  <c r="DT300" i="1"/>
  <c r="GM276" i="1"/>
  <c r="CE171" i="1"/>
  <c r="AV182" i="1"/>
  <c r="V167" i="1"/>
  <c r="F353" i="1"/>
  <c r="V369" i="1"/>
  <c r="CE300" i="1"/>
  <c r="AC271" i="1"/>
  <c r="CF300" i="1"/>
  <c r="CH300" i="1"/>
  <c r="P300" i="1"/>
  <c r="EV18" i="1"/>
  <c r="P394" i="1"/>
  <c r="ER271" i="1"/>
  <c r="P311" i="1"/>
  <c r="EM167" i="1"/>
  <c r="P349" i="1"/>
  <c r="EM369" i="1"/>
  <c r="EL214" i="1"/>
  <c r="P257" i="1"/>
  <c r="DJ171" i="1"/>
  <c r="P196" i="1"/>
  <c r="DJ330" i="1"/>
  <c r="AX167" i="1"/>
  <c r="F337" i="1"/>
  <c r="AX369" i="1"/>
  <c r="ER167" i="1"/>
  <c r="ER369" i="1"/>
  <c r="P341" i="1"/>
  <c r="U167" i="1"/>
  <c r="F352" i="1"/>
  <c r="U369" i="1"/>
  <c r="F323" i="1"/>
  <c r="V271" i="1"/>
  <c r="AS182" i="1"/>
  <c r="CB171" i="1"/>
  <c r="DV271" i="1"/>
  <c r="DI300" i="1"/>
  <c r="P214" i="1"/>
  <c r="F242" i="1"/>
  <c r="DQ171" i="1"/>
  <c r="P209" i="1"/>
  <c r="EK239" i="1"/>
  <c r="FT214" i="1"/>
  <c r="DN271" i="1"/>
  <c r="P323" i="1"/>
  <c r="DN330" i="1"/>
  <c r="DL300" i="1"/>
  <c r="DY271" i="1"/>
  <c r="CE214" i="1"/>
  <c r="AV239" i="1"/>
  <c r="W271" i="1"/>
  <c r="F324" i="1"/>
  <c r="F361" i="1"/>
  <c r="F365" i="1" s="1"/>
  <c r="G16" i="2"/>
  <c r="DU271" i="1"/>
  <c r="FW300" i="1"/>
  <c r="DH300" i="1"/>
  <c r="FX300" i="1"/>
  <c r="FZ300" i="1"/>
  <c r="P246" i="1"/>
  <c r="EP214" i="1"/>
  <c r="DG214" i="1"/>
  <c r="P241" i="1"/>
  <c r="S171" i="1"/>
  <c r="F197" i="1"/>
  <c r="S330" i="1"/>
  <c r="ES330" i="1"/>
  <c r="P361" i="1"/>
  <c r="P365" i="1" s="1"/>
  <c r="V16" i="2"/>
  <c r="AB300" i="1"/>
  <c r="FX214" i="1"/>
  <c r="EO239" i="1"/>
  <c r="DP214" i="1"/>
  <c r="P265" i="1"/>
  <c r="P254" i="1"/>
  <c r="DK214" i="1"/>
  <c r="S214" i="1"/>
  <c r="F254" i="1"/>
  <c r="AG271" i="1"/>
  <c r="T300" i="1"/>
  <c r="Y171" i="1"/>
  <c r="F209" i="1"/>
  <c r="Y330" i="1"/>
  <c r="AE271" i="1"/>
  <c r="R300" i="1"/>
  <c r="GO275" i="1"/>
  <c r="CC300" i="1" s="1"/>
  <c r="CA300" i="1"/>
  <c r="FZ171" i="1"/>
  <c r="EQ182" i="1"/>
  <c r="DH171" i="1"/>
  <c r="P185" i="1"/>
  <c r="DH330" i="1"/>
  <c r="EP167" i="1"/>
  <c r="P337" i="1"/>
  <c r="EP369" i="1"/>
  <c r="Q167" i="1"/>
  <c r="F342" i="1"/>
  <c r="Q369" i="1"/>
  <c r="CH214" i="1"/>
  <c r="AY239" i="1"/>
  <c r="AT239" i="1"/>
  <c r="CC214" i="1"/>
  <c r="R214" i="1"/>
  <c r="F253" i="1"/>
  <c r="DI214" i="1"/>
  <c r="P251" i="1"/>
  <c r="AZ271" i="1"/>
  <c r="F311" i="1"/>
  <c r="O171" i="1"/>
  <c r="F184" i="1"/>
  <c r="DT171" i="1"/>
  <c r="DG182" i="1"/>
  <c r="Y214" i="1"/>
  <c r="F266" i="1"/>
  <c r="DQ214" i="1"/>
  <c r="P266" i="1"/>
  <c r="AB214" i="1"/>
  <c r="O239" i="1"/>
  <c r="DM167" i="1"/>
  <c r="P352" i="1"/>
  <c r="DM369" i="1"/>
  <c r="EO182" i="1"/>
  <c r="FX171" i="1"/>
  <c r="AK300" i="1"/>
  <c r="BA167" i="1"/>
  <c r="F350" i="1"/>
  <c r="BA369" i="1"/>
  <c r="CF214" i="1"/>
  <c r="AW239" i="1"/>
  <c r="EJ239" i="1"/>
  <c r="FS214" i="1"/>
  <c r="ET18" i="1"/>
  <c r="P382" i="1"/>
  <c r="EU18" i="1"/>
  <c r="P385" i="1"/>
  <c r="X171" i="1"/>
  <c r="F208" i="1"/>
  <c r="ED300" i="1"/>
  <c r="CH171" i="1"/>
  <c r="AY182" i="1"/>
  <c r="DX271" i="1"/>
  <c r="DK300" i="1"/>
  <c r="P171" i="1"/>
  <c r="F185" i="1"/>
  <c r="W330" i="1"/>
  <c r="GN174" i="1"/>
  <c r="FT182" i="1" s="1"/>
  <c r="FS182" i="1"/>
  <c r="DJ271" i="1"/>
  <c r="P314" i="1"/>
  <c r="P322" i="1"/>
  <c r="DM271" i="1"/>
  <c r="CA171" i="1"/>
  <c r="AR182" i="1"/>
  <c r="DH214" i="1"/>
  <c r="P242" i="1"/>
  <c r="FZ214" i="1"/>
  <c r="EQ239" i="1"/>
  <c r="AQ18" i="1"/>
  <c r="F379" i="1"/>
  <c r="FW214" i="1"/>
  <c r="EN239" i="1"/>
  <c r="FW171" i="1"/>
  <c r="EN182" i="1"/>
  <c r="EB271" i="1"/>
  <c r="DO300" i="1"/>
  <c r="DP171" i="1"/>
  <c r="P208" i="1"/>
  <c r="Q271" i="1"/>
  <c r="F312" i="1"/>
  <c r="AU167" i="1"/>
  <c r="F349" i="1"/>
  <c r="AU369" i="1"/>
  <c r="BA271" i="1"/>
  <c r="F320" i="1"/>
  <c r="ER214" i="1"/>
  <c r="P250" i="1"/>
  <c r="EI167" i="1"/>
  <c r="P340" i="1"/>
  <c r="EI369" i="1"/>
  <c r="S300" i="1"/>
  <c r="AF271" i="1"/>
  <c r="EC300" i="1"/>
  <c r="CF171" i="1"/>
  <c r="AW182" i="1"/>
  <c r="GM278" i="1"/>
  <c r="GO278" i="1" s="1"/>
  <c r="AZ330" i="1"/>
  <c r="X214" i="1"/>
  <c r="F265" i="1"/>
  <c r="F322" i="1"/>
  <c r="U271" i="1"/>
  <c r="F362" i="1" l="1"/>
  <c r="F366" i="1" s="1"/>
  <c r="H16" i="2"/>
  <c r="EO214" i="1"/>
  <c r="P245" i="1"/>
  <c r="EQ214" i="1"/>
  <c r="P247" i="1"/>
  <c r="ES167" i="1"/>
  <c r="P350" i="1"/>
  <c r="W16" i="2" s="1"/>
  <c r="ES369" i="1"/>
  <c r="X300" i="1"/>
  <c r="AK271" i="1"/>
  <c r="S167" i="1"/>
  <c r="F345" i="1"/>
  <c r="S369" i="1"/>
  <c r="DH167" i="1"/>
  <c r="P333" i="1"/>
  <c r="DH369" i="1"/>
  <c r="CA271" i="1"/>
  <c r="AR300" i="1"/>
  <c r="AR239" i="1"/>
  <c r="CA214" i="1"/>
  <c r="GO276" i="1"/>
  <c r="FU300" i="1" s="1"/>
  <c r="FS300" i="1"/>
  <c r="P312" i="1"/>
  <c r="DI271" i="1"/>
  <c r="DI330" i="1"/>
  <c r="P190" i="1"/>
  <c r="EQ171" i="1"/>
  <c r="P271" i="1"/>
  <c r="F303" i="1"/>
  <c r="ED271" i="1"/>
  <c r="DQ300" i="1"/>
  <c r="U18" i="1"/>
  <c r="F391" i="1"/>
  <c r="Q18" i="1"/>
  <c r="F381" i="1"/>
  <c r="CH271" i="1"/>
  <c r="AY300" i="1"/>
  <c r="EK271" i="1"/>
  <c r="P317" i="1"/>
  <c r="AV214" i="1"/>
  <c r="F244" i="1"/>
  <c r="AR171" i="1"/>
  <c r="F210" i="1"/>
  <c r="AR330" i="1"/>
  <c r="P321" i="1"/>
  <c r="DL271" i="1"/>
  <c r="DL330" i="1"/>
  <c r="CF271" i="1"/>
  <c r="AW300" i="1"/>
  <c r="P315" i="1"/>
  <c r="DK271" i="1"/>
  <c r="AB271" i="1"/>
  <c r="O300" i="1"/>
  <c r="EM18" i="1"/>
  <c r="P388" i="1"/>
  <c r="DM18" i="1"/>
  <c r="P391" i="1"/>
  <c r="P362" i="1"/>
  <c r="P366" i="1" s="1"/>
  <c r="O214" i="1"/>
  <c r="F241" i="1"/>
  <c r="Y167" i="1"/>
  <c r="Y369" i="1"/>
  <c r="F357" i="1"/>
  <c r="FT171" i="1"/>
  <c r="EK182" i="1"/>
  <c r="EJ214" i="1"/>
  <c r="P267" i="1"/>
  <c r="P184" i="1"/>
  <c r="DG171" i="1"/>
  <c r="EK214" i="1"/>
  <c r="P256" i="1"/>
  <c r="AX18" i="1"/>
  <c r="F376" i="1"/>
  <c r="Y271" i="1"/>
  <c r="F327" i="1"/>
  <c r="F187" i="1"/>
  <c r="AV171" i="1"/>
  <c r="DG300" i="1"/>
  <c r="DT271" i="1"/>
  <c r="AU18" i="1"/>
  <c r="F388" i="1"/>
  <c r="F199" i="1"/>
  <c r="AS171" i="1"/>
  <c r="AS330" i="1"/>
  <c r="R271" i="1"/>
  <c r="F314" i="1"/>
  <c r="R330" i="1"/>
  <c r="AZ167" i="1"/>
  <c r="F341" i="1"/>
  <c r="AZ369" i="1"/>
  <c r="AT214" i="1"/>
  <c r="F257" i="1"/>
  <c r="DN167" i="1"/>
  <c r="P353" i="1"/>
  <c r="DN369" i="1"/>
  <c r="F188" i="1"/>
  <c r="AW171" i="1"/>
  <c r="T271" i="1"/>
  <c r="F321" i="1"/>
  <c r="T330" i="1"/>
  <c r="EJ182" i="1"/>
  <c r="FS171" i="1"/>
  <c r="S271" i="1"/>
  <c r="F315" i="1"/>
  <c r="EN171" i="1"/>
  <c r="P187" i="1"/>
  <c r="W167" i="1"/>
  <c r="F354" i="1"/>
  <c r="W369" i="1"/>
  <c r="AW214" i="1"/>
  <c r="F245" i="1"/>
  <c r="EP18" i="1"/>
  <c r="P376" i="1"/>
  <c r="FZ271" i="1"/>
  <c r="EQ300" i="1"/>
  <c r="EQ330" i="1" s="1"/>
  <c r="AV300" i="1"/>
  <c r="AV330" i="1" s="1"/>
  <c r="CE271" i="1"/>
  <c r="FW271" i="1"/>
  <c r="EN300" i="1"/>
  <c r="AS239" i="1"/>
  <c r="CB214" i="1"/>
  <c r="ER18" i="1"/>
  <c r="P380" i="1"/>
  <c r="P324" i="1"/>
  <c r="DO271" i="1"/>
  <c r="DO330" i="1"/>
  <c r="EI18" i="1"/>
  <c r="P379" i="1"/>
  <c r="P330" i="1"/>
  <c r="O330" i="1"/>
  <c r="FX271" i="1"/>
  <c r="EO300" i="1"/>
  <c r="V18" i="1"/>
  <c r="F392" i="1"/>
  <c r="EL171" i="1"/>
  <c r="P200" i="1"/>
  <c r="AY171" i="1"/>
  <c r="F190" i="1"/>
  <c r="AY330" i="1"/>
  <c r="DK330" i="1"/>
  <c r="P188" i="1"/>
  <c r="EO171" i="1"/>
  <c r="AT300" i="1"/>
  <c r="CC271" i="1"/>
  <c r="AY214" i="1"/>
  <c r="F247" i="1"/>
  <c r="EC271" i="1"/>
  <c r="DP300" i="1"/>
  <c r="EN214" i="1"/>
  <c r="P244" i="1"/>
  <c r="BA18" i="1"/>
  <c r="F389" i="1"/>
  <c r="P303" i="1"/>
  <c r="DH271" i="1"/>
  <c r="DJ167" i="1"/>
  <c r="P344" i="1"/>
  <c r="DJ369" i="1"/>
  <c r="EQ167" i="1" l="1"/>
  <c r="P338" i="1"/>
  <c r="EQ369" i="1"/>
  <c r="AV167" i="1"/>
  <c r="F335" i="1"/>
  <c r="AV369" i="1"/>
  <c r="DH18" i="1"/>
  <c r="P372" i="1"/>
  <c r="AW271" i="1"/>
  <c r="F306" i="1"/>
  <c r="DL167" i="1"/>
  <c r="P351" i="1"/>
  <c r="DL369" i="1"/>
  <c r="ES18" i="1"/>
  <c r="P389" i="1"/>
  <c r="AS167" i="1"/>
  <c r="F347" i="1"/>
  <c r="AS369" i="1"/>
  <c r="AW330" i="1"/>
  <c r="P306" i="1"/>
  <c r="EO271" i="1"/>
  <c r="DO167" i="1"/>
  <c r="P354" i="1"/>
  <c r="DO369" i="1"/>
  <c r="T167" i="1"/>
  <c r="T369" i="1"/>
  <c r="F351" i="1"/>
  <c r="DQ271" i="1"/>
  <c r="P327" i="1"/>
  <c r="DQ330" i="1"/>
  <c r="DN18" i="1"/>
  <c r="P392" i="1"/>
  <c r="O167" i="1"/>
  <c r="F332" i="1"/>
  <c r="O369" i="1"/>
  <c r="FS271" i="1"/>
  <c r="EJ300" i="1"/>
  <c r="EJ171" i="1"/>
  <c r="P210" i="1"/>
  <c r="EJ330" i="1"/>
  <c r="AT271" i="1"/>
  <c r="F318" i="1"/>
  <c r="AT330" i="1"/>
  <c r="FU271" i="1"/>
  <c r="EL300" i="1"/>
  <c r="EN271" i="1"/>
  <c r="P305" i="1"/>
  <c r="EQ271" i="1"/>
  <c r="P308" i="1"/>
  <c r="EK171" i="1"/>
  <c r="P199" i="1"/>
  <c r="EK330" i="1"/>
  <c r="P302" i="1"/>
  <c r="DG271" i="1"/>
  <c r="X271" i="1"/>
  <c r="F326" i="1"/>
  <c r="X330" i="1"/>
  <c r="DI167" i="1"/>
  <c r="P342" i="1"/>
  <c r="DI369" i="1"/>
  <c r="AZ18" i="1"/>
  <c r="F380" i="1"/>
  <c r="DJ18" i="1"/>
  <c r="P383" i="1"/>
  <c r="AY167" i="1"/>
  <c r="F338" i="1"/>
  <c r="AY369" i="1"/>
  <c r="AY271" i="1"/>
  <c r="F308" i="1"/>
  <c r="AV271" i="1"/>
  <c r="F305" i="1"/>
  <c r="S18" i="1"/>
  <c r="F384" i="1"/>
  <c r="P167" i="1"/>
  <c r="F333" i="1"/>
  <c r="P369" i="1"/>
  <c r="W18" i="1"/>
  <c r="F393" i="1"/>
  <c r="R167" i="1"/>
  <c r="F344" i="1"/>
  <c r="J16" i="2" s="1"/>
  <c r="R369" i="1"/>
  <c r="AR214" i="1"/>
  <c r="F267" i="1"/>
  <c r="DP271" i="1"/>
  <c r="P326" i="1"/>
  <c r="DP330" i="1"/>
  <c r="Y18" i="1"/>
  <c r="F396" i="1"/>
  <c r="AR167" i="1"/>
  <c r="F358" i="1"/>
  <c r="AR369" i="1"/>
  <c r="EO330" i="1"/>
  <c r="DK167" i="1"/>
  <c r="DK369" i="1"/>
  <c r="P345" i="1"/>
  <c r="Y16" i="2" s="1"/>
  <c r="EN330" i="1"/>
  <c r="AS214" i="1"/>
  <c r="F256" i="1"/>
  <c r="DG330" i="1"/>
  <c r="O271" i="1"/>
  <c r="F302" i="1"/>
  <c r="AR271" i="1"/>
  <c r="F328" i="1"/>
  <c r="DP167" i="1" l="1"/>
  <c r="P356" i="1"/>
  <c r="DP369" i="1"/>
  <c r="EK167" i="1"/>
  <c r="P347" i="1"/>
  <c r="EK369" i="1"/>
  <c r="DQ167" i="1"/>
  <c r="DQ369" i="1"/>
  <c r="P357" i="1"/>
  <c r="O18" i="1"/>
  <c r="F371" i="1"/>
  <c r="EN167" i="1"/>
  <c r="P335" i="1"/>
  <c r="EN369" i="1"/>
  <c r="E16" i="2"/>
  <c r="AT167" i="1"/>
  <c r="F348" i="1"/>
  <c r="F16" i="2" s="1"/>
  <c r="AT369" i="1"/>
  <c r="X167" i="1"/>
  <c r="F356" i="1"/>
  <c r="X369" i="1"/>
  <c r="T18" i="1"/>
  <c r="F390" i="1"/>
  <c r="DO18" i="1"/>
  <c r="P393" i="1"/>
  <c r="EQ18" i="1"/>
  <c r="P377" i="1"/>
  <c r="AS18" i="1"/>
  <c r="F386" i="1"/>
  <c r="AY18" i="1"/>
  <c r="F377" i="1"/>
  <c r="DG167" i="1"/>
  <c r="P332" i="1"/>
  <c r="DG369" i="1"/>
  <c r="DK18" i="1"/>
  <c r="P384" i="1"/>
  <c r="DL18" i="1"/>
  <c r="P390" i="1"/>
  <c r="R18" i="1"/>
  <c r="F383" i="1"/>
  <c r="EL271" i="1"/>
  <c r="P318" i="1"/>
  <c r="EL330" i="1"/>
  <c r="DI18" i="1"/>
  <c r="P381" i="1"/>
  <c r="AV18" i="1"/>
  <c r="F374" i="1"/>
  <c r="P18" i="1"/>
  <c r="F372" i="1"/>
  <c r="EJ167" i="1"/>
  <c r="P358" i="1"/>
  <c r="EJ369" i="1"/>
  <c r="EO167" i="1"/>
  <c r="P336" i="1"/>
  <c r="EO369" i="1"/>
  <c r="AR18" i="1"/>
  <c r="F397" i="1"/>
  <c r="EJ271" i="1"/>
  <c r="P328" i="1"/>
  <c r="AW167" i="1"/>
  <c r="AW369" i="1"/>
  <c r="F336" i="1"/>
  <c r="DG18" i="1" l="1"/>
  <c r="P371" i="1"/>
  <c r="EJ18" i="1"/>
  <c r="P397" i="1"/>
  <c r="F360" i="1"/>
  <c r="F364" i="1" s="1"/>
  <c r="F367" i="1" s="1"/>
  <c r="EL167" i="1"/>
  <c r="P348" i="1"/>
  <c r="U16" i="2" s="1"/>
  <c r="EL369" i="1"/>
  <c r="DP18" i="1"/>
  <c r="P395" i="1"/>
  <c r="EK18" i="1"/>
  <c r="P386" i="1"/>
  <c r="I16" i="2"/>
  <c r="N16" i="2" s="1"/>
  <c r="EN18" i="1"/>
  <c r="P374" i="1"/>
  <c r="AW18" i="1"/>
  <c r="F375" i="1"/>
  <c r="DQ18" i="1"/>
  <c r="P396" i="1"/>
  <c r="T16" i="2"/>
  <c r="X18" i="1"/>
  <c r="F395" i="1"/>
  <c r="EO18" i="1"/>
  <c r="P375" i="1"/>
  <c r="AT18" i="1"/>
  <c r="F387" i="1"/>
  <c r="EL18" i="1" l="1"/>
  <c r="P387" i="1"/>
  <c r="X16" i="2"/>
  <c r="AC16" i="2" s="1"/>
  <c r="P360" i="1"/>
  <c r="P364" i="1" s="1"/>
  <c r="P367" i="1" s="1"/>
</calcChain>
</file>

<file path=xl/sharedStrings.xml><?xml version="1.0" encoding="utf-8"?>
<sst xmlns="http://schemas.openxmlformats.org/spreadsheetml/2006/main" count="6887" uniqueCount="431">
  <si>
    <t>Smeta.RU (Terminal)  (495) 974-1589</t>
  </si>
  <si>
    <t>_PS_</t>
  </si>
  <si>
    <t>Smeta.RU (Terminal)</t>
  </si>
  <si>
    <t/>
  </si>
  <si>
    <t>Строительство 2КЛ-0,4кВ от места врезки в существующую кабельную линию КЛ-0,4кВ, отходящую от РУ-0,4кВ ТП-10/0,4кВ №806/1 до сооружаемого РЩ-0,4кВ, установить РЩ-0,4кВ, в т.ч. ПИР, г. Москва, пос. Михайлово-Ярцевское, кв-л 109, : 77:22:0030118:3013</t>
  </si>
  <si>
    <t>СД_I-352438 КЛ-0,4 кВ</t>
  </si>
  <si>
    <t>Сметные нормы списания</t>
  </si>
  <si>
    <t>Коды ОКП для ТСН-2001 МГЭ Дополнение 79</t>
  </si>
  <si>
    <t>ТСН-2001 (МГЭ)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</si>
  <si>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</si>
  <si>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</si>
  <si>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</si>
  <si>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</si>
  <si>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</si>
  <si>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Апрель, 2026 г.</t>
  </si>
  <si>
    <t>02-01-01</t>
  </si>
  <si>
    <t>Строительство КЛ-0.4кВ №1 (дл.трассы 5 м.)</t>
  </si>
  <si>
    <t>Новый раздел</t>
  </si>
  <si>
    <t>Демонтажные работы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</si>
  <si>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</si>
  <si>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</si>
  <si>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</si>
  <si>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</si>
  <si>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</si>
  <si>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</si>
  <si>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</si>
  <si>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</si>
  <si>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</si>
  <si>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</si>
  <si>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</si>
  <si>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</si>
  <si>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</si>
  <si>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</si>
  <si>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</si>
  <si>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</si>
  <si>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</si>
  <si>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</si>
  <si>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</si>
  <si>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</si>
  <si>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</si>
  <si>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</si>
  <si>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</si>
  <si>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</si>
  <si>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</si>
  <si>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</si>
  <si>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</si>
  <si>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</si>
  <si>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</si>
  <si>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</si>
  <si>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</si>
  <si>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</si>
  <si>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</si>
  <si>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</si>
  <si>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</si>
  <si>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</si>
  <si>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</si>
  <si>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</si>
  <si>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</si>
  <si>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</si>
  <si>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</si>
  <si>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</si>
  <si>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</si>
  <si>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</si>
  <si>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</si>
  <si>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</si>
  <si>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</si>
  <si>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</si>
  <si>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</si>
  <si>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</si>
  <si>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</si>
  <si>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</si>
  <si>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</si>
  <si>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</si>
  <si>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Прокладка кабеля в траншее, L=5м.</t>
  </si>
  <si>
    <t>Прокладка кабеля в РЩ-0,4 кВ №нов.</t>
  </si>
  <si>
    <t>в т_ч</t>
  </si>
  <si>
    <t>в том числе:</t>
  </si>
  <si>
    <t>СМР</t>
  </si>
  <si>
    <t>Обор</t>
  </si>
  <si>
    <t>Оборудование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</si>
  <si>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</si>
  <si>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</si>
  <si>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</si>
  <si>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</si>
  <si>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</si>
  <si>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</si>
  <si>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</si>
  <si>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</si>
  <si>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</si>
  <si>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02-01-02</t>
  </si>
  <si>
    <t>Строительство КЛ-0,4 кВ №2(дл.трассы 1 м.)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</si>
  <si>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</si>
  <si>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</si>
  <si>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</si>
  <si>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</si>
  <si>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</si>
  <si>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Строительные работы</t>
  </si>
  <si>
    <t>ТСН-2001.3-1. Земляные работы, выполняемые ручным способом</t>
  </si>
  <si>
    <t>ТСН-2001.3-1-2</t>
  </si>
  <si>
    <t>2</t>
  </si>
  <si>
    <t>3.1-3-4</t>
  </si>
  <si>
    <t>Разработка грунта в отвал экскаватором с ковшом вместимостью 0,25 м3 группа грунтов 1-3</t>
  </si>
  <si>
    <t>100 м3</t>
  </si>
  <si>
    <t>ТСН-2001.3 Доп. 79, Сб. 1, т. 3, поз. 4</t>
  </si>
  <si>
    <t>ТСН-2001.3-1. Земляные работы, выполняемые механизированным способом</t>
  </si>
  <si>
    <t>ТСН-2001.3-1-1</t>
  </si>
  <si>
    <t>3</t>
  </si>
  <si>
    <t>4.8-73-4</t>
  </si>
  <si>
    <t>Прокладка кабеля напряжением до 35 кВ в готовых траншеях без покрытий при массе 1 м до 6 кг (прим. Демонтаж кабеля)</t>
  </si>
  <si>
    <t>100 М КАБЕЛЯ</t>
  </si>
  <si>
    <t>ТСН-2001.4 Доп. 79, Сб. 8, т. 73, поз. 4</t>
  </si>
  <si>
    <t>Поправка: Гл.4.Прил.2.2.п.2.2.28_04.00.01.35.002 Наименование: При демонтаже оборудования, предназначенного для дальнейшего использования, без консервации и упаковки</t>
  </si>
  <si>
    <t>*0</t>
  </si>
  <si>
    <t>*0,4</t>
  </si>
  <si>
    <t>Монтаж оборудования</t>
  </si>
  <si>
    <t>ТСН-2001.4-8. Электротехнические установки</t>
  </si>
  <si>
    <t>ТСН-2001.4-8-1</t>
  </si>
  <si>
    <t>Поправка: Гл.4.Прил.2.2.п.2.2.28_04.00.01.35.002</t>
  </si>
  <si>
    <t>3,1</t>
  </si>
  <si>
    <t>3500000000</t>
  </si>
  <si>
    <t>Кабели напряжением до 35 кВ</t>
  </si>
  <si>
    <t>км</t>
  </si>
  <si>
    <t>Прокладка кабеля в траншее, L=1 м.</t>
  </si>
  <si>
    <t>4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</si>
  <si>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</si>
  <si>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</si>
  <si>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</si>
  <si>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5</t>
  </si>
  <si>
    <t>4.8-74-1</t>
  </si>
  <si>
    <t>Устройство постели при одном кабеле в траншее</t>
  </si>
  <si>
    <t>ТСН-2001.4 Доп. 68, Сб. 8, т. 74, поз. 1</t>
  </si>
  <si>
    <t>5,1</t>
  </si>
  <si>
    <t>1.1-1-766</t>
  </si>
  <si>
    <t>Песок для строительных работ, рядовой (карьерный)</t>
  </si>
  <si>
    <t>м3</t>
  </si>
  <si>
    <t>ТСН-2001.1 Доп. 79, Р. 1, о. 1, поз. 766</t>
  </si>
  <si>
    <t>6</t>
  </si>
  <si>
    <t>Прокладка кабеля напряжением до 35 кВ в готовых траншеях без покрытий при массе 1 м до 6 кг</t>
  </si>
  <si>
    <t>6,1</t>
  </si>
  <si>
    <t>7</t>
  </si>
  <si>
    <t>1.23-7-568</t>
  </si>
  <si>
    <t>Кабель силовой с алюминиевыми многопроволочными жилами, марка АПвБШв, напряжение 1000 В, число жил и сечение 4x240 мм2</t>
  </si>
  <si>
    <t>ТСН-2001.1 Доп. 53, Р. 23, о. 7, поз. 568</t>
  </si>
  <si>
    <t>Материалы монтажные</t>
  </si>
  <si>
    <t>ТСН-2001.1 Материалы монтажные</t>
  </si>
  <si>
    <t>ТСН-2001.1-2</t>
  </si>
  <si>
    <t>8</t>
  </si>
  <si>
    <t>4.8-75-5</t>
  </si>
  <si>
    <t>Покрытие кабеля, проложенного в траншее, плитами из полимернаполненных материалов в один ряд размером 48х24 см, расположенными вдоль кабельной линии</t>
  </si>
  <si>
    <t>ТСН-2001.4 Доп. 79, Сб. 8, т. 75, поз. 5</t>
  </si>
  <si>
    <t>9</t>
  </si>
  <si>
    <t>4.8-104-1</t>
  </si>
  <si>
    <t>Изготовление и монтаж указателя месторасположения трассы кабелей, проложенных в земле</t>
  </si>
  <si>
    <t>1  ШТ.</t>
  </si>
  <si>
    <t>ТСН-2001.4 Доп. 79, Сб. 8, т. 104, поз. 1</t>
  </si>
  <si>
    <t>10</t>
  </si>
  <si>
    <t>Цена поставщика</t>
  </si>
  <si>
    <t>Столбик опознавательный для обозначения КЛ, в комл. с табличкой, h=1,2 м СОЭ</t>
  </si>
  <si>
    <t>ШТ</t>
  </si>
  <si>
    <t>Материалы</t>
  </si>
  <si>
    <t>Материалы, изделия и конструкции</t>
  </si>
  <si>
    <t>занесена вручную</t>
  </si>
  <si>
    <t>[1 500 /  9,86] +  2% Заг.скл</t>
  </si>
  <si>
    <t>0</t>
  </si>
  <si>
    <t>4.8-76-7</t>
  </si>
  <si>
    <t>Присоединение к зажимам жил проводов или кабелей сечением до 240 мм2</t>
  </si>
  <si>
    <t>100 шт.</t>
  </si>
  <si>
    <t>ТСН-2001.4 Доп. 67, Сб. 8, т. 76, поз. 7</t>
  </si>
  <si>
    <t>3449800000</t>
  </si>
  <si>
    <t>Наконечники кабельные</t>
  </si>
  <si>
    <t>шт.</t>
  </si>
  <si>
    <t>Прокладка кабеля в РЩ-0,4кВ № нов.</t>
  </si>
  <si>
    <t>11</t>
  </si>
  <si>
    <t>4.8-79-4</t>
  </si>
  <si>
    <t>Прокладка кабеля напряжением до 35 кВ по установленным конструкциям и лоткам с креплением на поворотах и в конце трассы при массе 1 м до 6 кг</t>
  </si>
  <si>
    <t>ТСН-2001.4 Доп. 79, Сб. 8, т. 79, поз. 4</t>
  </si>
  <si>
    <t>11,1</t>
  </si>
  <si>
    <t>3449950000</t>
  </si>
  <si>
    <t>Скобы кабельные (накладные)</t>
  </si>
  <si>
    <t>1000 шт.</t>
  </si>
  <si>
    <t>11,2</t>
  </si>
  <si>
    <t>11,3</t>
  </si>
  <si>
    <t>3599190000</t>
  </si>
  <si>
    <t>Оконцеватели (капы) термоусаживаемые</t>
  </si>
  <si>
    <t>12</t>
  </si>
  <si>
    <t>13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</si>
  <si>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</si>
  <si>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</si>
  <si>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</si>
  <si>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71, Сб. 13, т. 30, поз. 1</t>
  </si>
  <si>
    <t>ТСН-2001.3-13. Защита строительных конструкций и оборудования от коррозии</t>
  </si>
  <si>
    <t>ТСН-2001.3-13-1</t>
  </si>
  <si>
    <t>13,1</t>
  </si>
  <si>
    <t>5772450000</t>
  </si>
  <si>
    <t>(2257420000; 2316130000; 2312921000) Состав огнезащитный, вспучивающийся, механизированного и ручного нанесения</t>
  </si>
  <si>
    <t>т</t>
  </si>
  <si>
    <t>14</t>
  </si>
  <si>
    <t>Состав огнезащитный, вспучивающийся, механизированного и ручного нанесения (Огракс ВВ) ГОСТ Р 53311 - 2009</t>
  </si>
  <si>
    <t>кг</t>
  </si>
  <si>
    <t>[436 /  9,86] +  2% Заг.скл</t>
  </si>
  <si>
    <t>15</t>
  </si>
  <si>
    <t>4.8-90-4</t>
  </si>
  <si>
    <t>Монтаж заделки концевой в резиновой перчатке для кабелей напряжением до 1 кВ, сечением до 240 мм2</t>
  </si>
  <si>
    <t>ТСН-2001.4 Доп. 79, Сб. 8, т. 90, поз. 4</t>
  </si>
  <si>
    <t>15,1</t>
  </si>
  <si>
    <t>3491450000</t>
  </si>
  <si>
    <t>Трубки термоусаживаемые</t>
  </si>
  <si>
    <t>м</t>
  </si>
  <si>
    <t>15,2</t>
  </si>
  <si>
    <t>1.21-5-1238</t>
  </si>
  <si>
    <t>Муфта универсальная, ремонтная, концевая, внутренней и наружной установки, для четырехжильного кабеля с бумажной изоляцией на напряжение до 1 кВ, с наконечниками с винтами со срывающейся головкой, с паяным узлом заземления, типа 4КВНтп-150/240</t>
  </si>
  <si>
    <t>КОМПЛЕКТ</t>
  </si>
  <si>
    <t>ТСН-2001.1 Доп. 79, Р. 21, о. 5, поз. 1238</t>
  </si>
  <si>
    <t>16</t>
  </si>
  <si>
    <t>16,1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</si>
  <si>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</si>
  <si>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</si>
  <si>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</si>
  <si>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</si>
  <si>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</si>
  <si>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</si>
  <si>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</si>
  <si>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</si>
  <si>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</si>
  <si>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</si>
  <si>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</si>
  <si>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</si>
  <si>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</si>
  <si>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</si>
  <si>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</si>
  <si>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</si>
  <si>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</si>
  <si>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</si>
  <si>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</si>
  <si>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</si>
  <si>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</si>
  <si>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</si>
  <si>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</si>
  <si>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</si>
  <si>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</si>
  <si>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</si>
  <si>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</si>
  <si>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</si>
  <si>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</si>
  <si>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</si>
  <si>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</si>
  <si>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</si>
  <si>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Базовый</t>
  </si>
  <si>
    <t>Сборник индексов</t>
  </si>
  <si>
    <t>Коэффициенты к ТСН-2001 МГЭ Дополнение 79, строительство</t>
  </si>
  <si>
    <t>Уровень цен</t>
  </si>
  <si>
    <t>218</t>
  </si>
  <si>
    <t>9999990008</t>
  </si>
  <si>
    <t>Трудозатраты рабочих</t>
  </si>
  <si>
    <t>чел.-ч.</t>
  </si>
  <si>
    <t>2.1-1-1</t>
  </si>
  <si>
    <t>ТСН-2001.2. Доп. 68. п.1-1-1 (010101)</t>
  </si>
  <si>
    <t>Экскаваторы на гусеничном ходу гидравлические, объем ковша до 0,25 м3</t>
  </si>
  <si>
    <t>маш.-ч</t>
  </si>
  <si>
    <t>9999990009</t>
  </si>
  <si>
    <t>2.1-18-7</t>
  </si>
  <si>
    <t>ТСН-2001.2. Доп. 68. п.1-18-7 (183001)</t>
  </si>
  <si>
    <t>Автомобили грузовые бортовые, грузоподъемность до 5 т</t>
  </si>
  <si>
    <t>2.1-4-45</t>
  </si>
  <si>
    <t>ТСН-2001.2. Доп. 68. п.1-4-45 (043403)</t>
  </si>
  <si>
    <t>Домкраты гидравлические, грузоподъемность до 100 т</t>
  </si>
  <si>
    <t>2.1-4-98</t>
  </si>
  <si>
    <t>ТСН-2001.2. Доп. 68. п.1-4-98 (042931)</t>
  </si>
  <si>
    <t>Лебедки электрические, тяговое усилие до 31,39 кН (3,2 тс)</t>
  </si>
  <si>
    <t>1.1-1-1092</t>
  </si>
  <si>
    <t>ТСН-2001.1 Доп. 79, Р. 1, о. 1, поз. 1092</t>
  </si>
  <si>
    <t>Полоса из стали углеродистой обыкновенного качества, спокойной</t>
  </si>
  <si>
    <t>1.1-1-1120</t>
  </si>
  <si>
    <t>ТСН-2001.1 Доп. 79,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</si>
  <si>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</si>
  <si>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</si>
  <si>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79,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</si>
  <si>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</si>
  <si>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</si>
  <si>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</si>
  <si>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</si>
  <si>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</si>
  <si>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</si>
  <si>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</si>
  <si>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</si>
  <si>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</si>
  <si>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</si>
  <si>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</si>
  <si>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</si>
  <si>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</si>
  <si>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</si>
  <si>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</si>
  <si>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</si>
  <si>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</si>
  <si>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</si>
  <si>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</si>
  <si>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1.1-1-3458</t>
  </si>
  <si>
    <t>ТСН-2001.1 Доп. 79, Р. 1, о. 1, поз. 3458</t>
  </si>
  <si>
    <t>Плита из полимернаполненной композиции на основе волластонита для закрытия кабеля, типа ПЗК 48х24</t>
  </si>
  <si>
    <t>1.1-1-3490</t>
  </si>
  <si>
    <t>ТСН-2001.1 Доп. 79, Р. 1, о. 1, поз. 3490</t>
  </si>
  <si>
    <t>Прокат стальной листовой горячекатаный, марка стали Ст3пс, толщина 4 мм</t>
  </si>
  <si>
    <t>1.1-1-7996</t>
  </si>
  <si>
    <t>ТСН-2001.1 Доп. 79, Р. 1, о. 1, поз. 7996</t>
  </si>
  <si>
    <t>Эмаль на основе сополимера винилхлорида с винилацетатом, серебристая, типа ХС-720</t>
  </si>
  <si>
    <t>1.1-1-3607</t>
  </si>
  <si>
    <t>ТСН-2001.1 Доп. 79, Р. 1, о. 1, поз. 3607</t>
  </si>
  <si>
    <t>Шурупы с полукруглой головкой, диаметр 4 мм, длина 40 мм</t>
  </si>
  <si>
    <t>1.1-1-944</t>
  </si>
  <si>
    <t>ТСН-2001.1 Доп. 79, Р. 1, о. 1, поз. 944</t>
  </si>
  <si>
    <t>Припой оловянно-свинцовый, в прутках, диаметр 8 мм, типа ПОС-30</t>
  </si>
  <si>
    <t>2.1-12-13</t>
  </si>
  <si>
    <t>ТСН-2001.2. Доп. 68. п.1-12-13 (127201)</t>
  </si>
  <si>
    <t>Установки для осушки и очистки от механических примесей атмосферного воздуха для трансформаторов, производительность до 240 м3/ч</t>
  </si>
  <si>
    <t>2.1-14-13</t>
  </si>
  <si>
    <t>ТСН-2001.2. Доп. 68. п.1-14-13 (148501)</t>
  </si>
  <si>
    <t>Пылесосы строительные (промышленные)</t>
  </si>
  <si>
    <t>2.1-17-73</t>
  </si>
  <si>
    <t>ТСН-2001.2. Доп. 71. п.1-17-73 (171901)</t>
  </si>
  <si>
    <t>Агрегаты окрасочные безвоздушные высокого давления, мощность до 4 кВт</t>
  </si>
  <si>
    <t>2.1-30-102</t>
  </si>
  <si>
    <t>ТСН-2001.2. Доп. 68. п.1-30-102 (303704)</t>
  </si>
  <si>
    <t>Дрели, мощность до 800 Вт</t>
  </si>
  <si>
    <t>2.1-3-38</t>
  </si>
  <si>
    <t>ТСН-2001.2. Доп. 68. п.1-3-38 (032009)</t>
  </si>
  <si>
    <t>Краны на автомобильном ходу, грузоподъемность до 16 т</t>
  </si>
  <si>
    <t>1.1-1-115</t>
  </si>
  <si>
    <t>ТСН-2001.1. Доп. 1-42. Р. 1, о. 1, поз. 115</t>
  </si>
  <si>
    <t>Ветошь</t>
  </si>
  <si>
    <t>1.1-1-825</t>
  </si>
  <si>
    <t>ТСН-2001.1 Доп. 67, Р. 1, о. 1, поз. 825</t>
  </si>
  <si>
    <t>Пленка полиэтиленовая, толщина от 120 до 150 мкм</t>
  </si>
  <si>
    <t>м2</t>
  </si>
  <si>
    <t>1.1-1-998</t>
  </si>
  <si>
    <t>ТСН-2001.1 Доп. 79, Р. 1, о. 1, поз. 998</t>
  </si>
  <si>
    <t>Растворитель универсальный типа 645-650</t>
  </si>
  <si>
    <t>1.1-1-2613</t>
  </si>
  <si>
    <t>ТСН-2001.1 Доп. 79, Р. 1, о. 1, поз. 2613</t>
  </si>
  <si>
    <t>Пропан-бутан, сжиженный газ</t>
  </si>
  <si>
    <t>1.1-1-3540</t>
  </si>
  <si>
    <t>ТСН-2001.1 Доп. 79, Р. 1, о. 1, поз. 3540</t>
  </si>
  <si>
    <t>Парафин нефтяной твердый очищенный</t>
  </si>
  <si>
    <t>1.1-2-158</t>
  </si>
  <si>
    <t>ТСН-2001.1 Доп. 79, Р. 1, о. 2, поз. 158</t>
  </si>
  <si>
    <t>Бензин авиационный, марка Б-70</t>
  </si>
  <si>
    <t>л</t>
  </si>
  <si>
    <t>5711400000</t>
  </si>
  <si>
    <t>Песок природный для строительных работ</t>
  </si>
  <si>
    <t>3599000000</t>
  </si>
  <si>
    <t>Заделки концевые в резиновой перчатке (3449630000)</t>
  </si>
  <si>
    <t>Гл.4.Прил.2.2.п.2.2.28_04.00.01.35.002</t>
  </si>
  <si>
    <t>При демонтаже оборудования, предназначенного для дальнейшего использования, без консервации и упаковки</t>
  </si>
  <si>
    <t>Глава 4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</si>
  <si>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</si>
  <si>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</si>
  <si>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</si>
  <si>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</si>
  <si>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</si>
  <si>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</si>
  <si>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</si>
  <si>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</si>
  <si>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</si>
  <si>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</si>
  <si>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</si>
  <si>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</si>
  <si>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</si>
  <si>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</si>
  <si>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</si>
  <si>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</si>
  <si>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</si>
  <si>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</si>
  <si>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</si>
  <si>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</si>
  <si>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</si>
  <si>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</si>
  <si>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2КЛ-0,4кВ от места врезки в существующую кабельную линию КЛ-0,4кВ, отходящую от РУ-0,4кВ ТП-10/0,4кВ №806/1 до сооружаемого РЩ-0,4кВ, установить РЩ-0,4кВ, в т.ч. ПИР, г. Москва, пос. Михайлово-Ярцевское, кв-л 109, : 77:22:0030118:3013. СД_I-352438 КЛ-0,4 кВ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</si>
  <si>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</si>
  <si>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</si>
  <si>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Всего в
ценах на
январь 2000 года,
руб.</t>
  </si>
  <si>
    <t xml:space="preserve">   Итого по ТСН-2001.16</t>
  </si>
  <si>
    <t xml:space="preserve">   Итого возвратных сумм</t>
  </si>
  <si>
    <t>ЗП</t>
  </si>
  <si>
    <t>ЭМ</t>
  </si>
  <si>
    <t>в т.ч. ЗПМ</t>
  </si>
  <si>
    <t>МР</t>
  </si>
  <si>
    <t>НР от ФОТ</t>
  </si>
  <si>
    <t>%</t>
  </si>
  <si>
    <t>СП от ФОТ</t>
  </si>
  <si>
    <t>ЗТР</t>
  </si>
  <si>
    <t>чел-ч</t>
  </si>
  <si>
    <t>Всего по позиции:</t>
  </si>
  <si>
    <r>
      <t>Столбик опознавательный для обозначения КЛ, в комл. с табличкой, h=1,2 м СОЭ</t>
    </r>
    <r>
      <rPr>
        <i/>
        <sz val="10"/>
        <rFont val="Arial"/>
        <family val="2"/>
        <charset val="204"/>
      </rPr>
      <t xml:space="preserve">
155,17 = [1 500 /  9,86] +  2% Заг.скл</t>
    </r>
  </si>
  <si>
    <r>
      <t>Состав огнезащитный, вспучивающийся, механизированного и ручного нанесения (Огракс ВВ) ГОСТ Р 53311 - 2009</t>
    </r>
    <r>
      <rPr>
        <i/>
        <sz val="10"/>
        <rFont val="Arial"/>
        <family val="2"/>
        <charset val="204"/>
      </rPr>
      <t xml:space="preserve">
45,10 = [436 /  9,86]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</si>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</sst>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8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9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164" fontId="19" fillId="0" borderId="0" xfId="0" applyNumberFormat="1" applyFont="1" applyAlignment="1">
      <alignment horizontal="right" vertical="top"/>
    </xf>
    <xf numFmtId="0" fontId="13" fillId="0" borderId="0" xfId="0" quotePrefix="1" applyFont="1" applyAlignment="1">
      <alignment horizontal="right" vertical="top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0" fontId="17" fillId="0" borderId="0" xfId="0" applyFont="1" applyAlignment="1">
      <alignment horizontal="left" wrapText="1"/>
    </xf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164" fontId="17" fillId="0" borderId="2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" vertical="top" wrapText="1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39"/>
  <sheetViews>
    <sheetView tabSelected="1" view="pageBreakPreview" zoomScale="85" zoomScaleNormal="100" zoomScaleSheetLayoutView="85" workbookViewId="0">
      <selection activeCell="AY114" sqref="AY114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1.28515625" bestFit="1" customWidth="1"/>
    <col min="7" max="7" width="8.5703125" bestFit="1" customWidth="1"/>
    <col min="9" max="9" width="9" bestFit="1" customWidth="1"/>
    <col min="10" max="10" width="9.5703125" bestFit="1" customWidth="1"/>
    <col min="11" max="11" width="10.140625" bestFit="1" customWidth="1"/>
    <col min="15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3" t="s">
        <v>374</v>
      </c>
      <c r="K2" s="53"/>
    </row>
    <row r="3" spans="1:42" ht="47.25" x14ac:dyDescent="0.25">
      <c r="A3" s="64" t="s">
        <v>375</v>
      </c>
      <c r="B3" s="64"/>
      <c r="C3" s="64"/>
      <c r="D3" s="64"/>
      <c r="E3" s="64"/>
      <c r="F3" s="64"/>
      <c r="G3" s="64"/>
      <c r="H3" s="64"/>
      <c r="I3" s="64"/>
      <c r="J3" s="64"/>
      <c r="K3" s="64"/>
      <c r="AP3" s="21" t="s">
        <v>375</v>
      </c>
    </row>
    <row r="4" spans="1:42" x14ac:dyDescent="0.2">
      <c r="A4" s="50" t="s">
        <v>353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64" t="str">
        <f>CONCATENATE( "ЛОКАЛЬНАЯ СМЕТА № ",IF(Source!F165&lt;&gt;"Новая локальная смета", Source!F165, ""))</f>
        <v>ЛОКАЛЬНАЯ СМЕТА № 02-01-02</v>
      </c>
      <c r="B6" s="65"/>
      <c r="C6" s="65"/>
      <c r="D6" s="65"/>
      <c r="E6" s="65"/>
      <c r="F6" s="65"/>
      <c r="G6" s="65"/>
      <c r="H6" s="65"/>
      <c r="I6" s="65"/>
      <c r="J6" s="65"/>
      <c r="K6" s="65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66" t="str">
        <f>IF(Source!G165&lt;&gt;"Новая локальная смета", Source!G165, "")</f>
        <v>Строительство КЛ-0,4 кВ №2(дл.трассы 1 м.)</v>
      </c>
      <c r="B8" s="66"/>
      <c r="C8" s="66"/>
      <c r="D8" s="66"/>
      <c r="E8" s="66"/>
      <c r="F8" s="66"/>
      <c r="G8" s="66"/>
      <c r="H8" s="66"/>
      <c r="I8" s="66"/>
      <c r="J8" s="66"/>
      <c r="K8" s="66"/>
    </row>
    <row r="9" spans="1:42" x14ac:dyDescent="0.2">
      <c r="A9" s="67" t="s">
        <v>354</v>
      </c>
      <c r="B9" s="68"/>
      <c r="C9" s="68"/>
      <c r="D9" s="68"/>
      <c r="E9" s="68"/>
      <c r="F9" s="68"/>
      <c r="G9" s="68"/>
      <c r="H9" s="68"/>
      <c r="I9" s="68"/>
      <c r="J9" s="68"/>
      <c r="K9" s="68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62" t="str">
        <f>CONCATENATE( "Основание: чертежи № ", Source!J165)</f>
        <v xml:space="preserve">Основание: чертежи № 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355</v>
      </c>
      <c r="J13" s="14" t="s">
        <v>356</v>
      </c>
      <c r="K13" s="12"/>
    </row>
    <row r="14" spans="1:42" ht="15" x14ac:dyDescent="0.25">
      <c r="A14" s="12"/>
      <c r="B14" s="12"/>
      <c r="C14" s="12"/>
      <c r="D14" s="12"/>
      <c r="E14" s="63" t="s">
        <v>357</v>
      </c>
      <c r="F14" s="63"/>
      <c r="G14" s="63"/>
      <c r="H14" s="63"/>
      <c r="I14" s="15">
        <f>I15+I16+I17+I18</f>
        <v>3.33</v>
      </c>
      <c r="J14" s="15">
        <f>J15+J16+J17+J18</f>
        <v>30.04</v>
      </c>
      <c r="K14" s="16" t="s">
        <v>393</v>
      </c>
    </row>
    <row r="15" spans="1:42" ht="14.25" x14ac:dyDescent="0.2">
      <c r="A15" s="12"/>
      <c r="B15" s="12"/>
      <c r="C15" s="12"/>
      <c r="D15" s="12"/>
      <c r="E15" s="49" t="s">
        <v>96</v>
      </c>
      <c r="F15" s="49"/>
      <c r="G15" s="49"/>
      <c r="H15" s="49"/>
      <c r="I15" s="17">
        <f>ROUND((Source!F347)/1000, 2)</f>
        <v>0.38</v>
      </c>
      <c r="J15" s="17">
        <f>ROUND((Source!P347)/1000, 2)</f>
        <v>5.13</v>
      </c>
      <c r="K15" s="12" t="s">
        <v>393</v>
      </c>
    </row>
    <row r="16" spans="1:42" ht="14.25" x14ac:dyDescent="0.2">
      <c r="A16" s="12"/>
      <c r="B16" s="12"/>
      <c r="C16" s="12"/>
      <c r="D16" s="12"/>
      <c r="E16" s="49" t="s">
        <v>358</v>
      </c>
      <c r="F16" s="49"/>
      <c r="G16" s="49"/>
      <c r="H16" s="49"/>
      <c r="I16" s="17">
        <f>ROUND((Source!F348)/1000, 2)</f>
        <v>2.95</v>
      </c>
      <c r="J16" s="17">
        <f>ROUND((Source!P348)/1000, 2)</f>
        <v>24.91</v>
      </c>
      <c r="K16" s="12" t="s">
        <v>393</v>
      </c>
    </row>
    <row r="17" spans="1:42" ht="14.25" x14ac:dyDescent="0.2">
      <c r="A17" s="12"/>
      <c r="B17" s="12"/>
      <c r="C17" s="12"/>
      <c r="D17" s="12"/>
      <c r="E17" s="49" t="s">
        <v>79</v>
      </c>
      <c r="F17" s="49"/>
      <c r="G17" s="49"/>
      <c r="H17" s="49"/>
      <c r="I17" s="17">
        <f>ROUND((Source!F339)/1000, 2)</f>
        <v>0</v>
      </c>
      <c r="J17" s="17">
        <f>ROUND((Source!P339)/1000, 2)</f>
        <v>0</v>
      </c>
      <c r="K17" s="12" t="s">
        <v>393</v>
      </c>
    </row>
    <row r="18" spans="1:42" ht="14.25" x14ac:dyDescent="0.2">
      <c r="A18" s="12"/>
      <c r="B18" s="12"/>
      <c r="C18" s="12"/>
      <c r="D18" s="12"/>
      <c r="E18" s="49" t="s">
        <v>359</v>
      </c>
      <c r="F18" s="49"/>
      <c r="G18" s="49"/>
      <c r="H18" s="49"/>
      <c r="I18" s="17">
        <f>ROUND((Source!F349+Source!F350)/1000, 2)</f>
        <v>0</v>
      </c>
      <c r="J18" s="17">
        <f>ROUND((Source!P349+Source!P350)/1000, 2)</f>
        <v>0</v>
      </c>
      <c r="K18" s="12" t="s">
        <v>393</v>
      </c>
    </row>
    <row r="19" spans="1:42" ht="14.25" x14ac:dyDescent="0.2">
      <c r="A19" s="12"/>
      <c r="B19" s="12"/>
      <c r="C19" s="12"/>
      <c r="D19" s="12"/>
      <c r="E19" s="49" t="s">
        <v>360</v>
      </c>
      <c r="F19" s="49"/>
      <c r="G19" s="49"/>
      <c r="H19" s="49"/>
      <c r="I19" s="17">
        <f>(Source!F345+ Source!F344)/1000</f>
        <v>9.7890000000000005E-2</v>
      </c>
      <c r="J19" s="17">
        <f>((Source!P345 + Source!P344)/1000)</f>
        <v>5.4495300000000011</v>
      </c>
      <c r="K19" s="12" t="s">
        <v>393</v>
      </c>
    </row>
    <row r="20" spans="1:42" ht="14.25" x14ac:dyDescent="0.2">
      <c r="A20" s="12"/>
      <c r="B20" s="12"/>
      <c r="C20" s="12"/>
      <c r="D20" s="12"/>
      <c r="E20" s="49" t="s">
        <v>361</v>
      </c>
      <c r="F20" s="49"/>
      <c r="G20" s="49"/>
      <c r="H20" s="49"/>
      <c r="I20" s="17">
        <f>Source!F352</f>
        <v>7.7566966199999996</v>
      </c>
      <c r="J20" s="17"/>
      <c r="K20" s="12" t="s">
        <v>254</v>
      </c>
    </row>
    <row r="21" spans="1:42" ht="14.25" hidden="1" x14ac:dyDescent="0.2">
      <c r="A21" s="12"/>
      <c r="B21" s="12"/>
      <c r="C21" s="12"/>
      <c r="D21" s="12"/>
      <c r="E21" s="60" t="s">
        <v>362</v>
      </c>
      <c r="F21" s="60"/>
      <c r="G21" s="60"/>
      <c r="H21" s="60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61" t="s">
        <v>58</v>
      </c>
      <c r="F22" s="61"/>
      <c r="G22" s="61"/>
      <c r="H22" s="61"/>
      <c r="I22" s="17">
        <f>SUM(Y28:Y127)/1000</f>
        <v>0</v>
      </c>
      <c r="J22" s="17">
        <f>SUM(Z28:Z127)/1000</f>
        <v>0</v>
      </c>
      <c r="K22" s="12" t="s">
        <v>393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376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62" t="s">
        <v>377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AP25" s="22" t="s">
        <v>377</v>
      </c>
    </row>
    <row r="26" spans="1:42" ht="114" x14ac:dyDescent="0.2">
      <c r="A26" s="19" t="s">
        <v>363</v>
      </c>
      <c r="B26" s="19" t="s">
        <v>364</v>
      </c>
      <c r="C26" s="19" t="s">
        <v>365</v>
      </c>
      <c r="D26" s="19" t="s">
        <v>366</v>
      </c>
      <c r="E26" s="19" t="s">
        <v>367</v>
      </c>
      <c r="F26" s="19" t="s">
        <v>368</v>
      </c>
      <c r="G26" s="20" t="s">
        <v>369</v>
      </c>
      <c r="H26" s="20" t="s">
        <v>370</v>
      </c>
      <c r="I26" s="19" t="s">
        <v>378</v>
      </c>
      <c r="J26" s="19" t="s">
        <v>372</v>
      </c>
      <c r="K26" s="19" t="s">
        <v>373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59" t="str">
        <f>CONCATENATE("Раздел: ",IF(Source!G169&lt;&gt;"Новый раздел", Source!G169, ""))</f>
        <v>Раздел: Демонтажные работы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</row>
    <row r="31" spans="1:42" ht="15" x14ac:dyDescent="0.25">
      <c r="A31" s="57" t="str">
        <f>CONCATENATE("Итого по разделу: ",IF(Source!G182&lt;&gt;"Новый раздел", Source!G182, ""))</f>
        <v>Итого по разделу: Демонтажные работы</v>
      </c>
      <c r="B31" s="57"/>
      <c r="C31" s="57"/>
      <c r="D31" s="57"/>
      <c r="E31" s="57"/>
      <c r="F31" s="57"/>
      <c r="G31" s="57"/>
      <c r="H31" s="55">
        <f>SUM(O29:O30)</f>
        <v>0</v>
      </c>
      <c r="I31" s="56"/>
      <c r="J31" s="55">
        <f>SUM(P29:P30)</f>
        <v>0</v>
      </c>
      <c r="K31" s="56"/>
    </row>
    <row r="32" spans="1:42" hidden="1" x14ac:dyDescent="0.2">
      <c r="A32" t="s">
        <v>379</v>
      </c>
      <c r="I32">
        <f>SUM(W29:W31)</f>
        <v>0</v>
      </c>
      <c r="J32">
        <f>SUM(X29:X31)</f>
        <v>0</v>
      </c>
    </row>
    <row r="33" spans="1:29" hidden="1" x14ac:dyDescent="0.2">
      <c r="A33" t="s">
        <v>380</v>
      </c>
      <c r="I33">
        <f>SUM(Y29:Y32)</f>
        <v>0</v>
      </c>
      <c r="J33">
        <f>SUM(Z29:Z32)</f>
        <v>0</v>
      </c>
    </row>
    <row r="35" spans="1:29" ht="16.5" x14ac:dyDescent="0.2">
      <c r="A35" s="59" t="str">
        <f>CONCATENATE("Раздел: ",IF(Source!G212&lt;&gt;"Новый раздел", Source!G212, ""))</f>
        <v>Раздел: Прокладка кабеля в траншее, L=1 м.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</row>
    <row r="36" spans="1:29" ht="42.75" x14ac:dyDescent="0.2">
      <c r="A36" s="23">
        <v>6</v>
      </c>
      <c r="B36" s="23" t="str">
        <f>Source!F222</f>
        <v>4.8-73-4</v>
      </c>
      <c r="C36" s="23" t="s">
        <v>137</v>
      </c>
      <c r="D36" s="26" t="str">
        <f>Source!H222</f>
        <v>100 М КАБЕЛЯ</v>
      </c>
      <c r="E36" s="25">
        <f>Source!I222</f>
        <v>1.0200000000000001E-2</v>
      </c>
      <c r="F36" s="28"/>
      <c r="G36" s="27"/>
      <c r="H36" s="25"/>
      <c r="I36" s="28"/>
      <c r="J36" s="25"/>
      <c r="K36" s="28"/>
      <c r="Q36">
        <f>Source!X222</f>
        <v>2.65</v>
      </c>
      <c r="R36">
        <f>Source!X223</f>
        <v>147.41999999999999</v>
      </c>
      <c r="S36">
        <f>Source!Y222</f>
        <v>1.39</v>
      </c>
      <c r="T36">
        <f>Source!Y223</f>
        <v>77.510000000000005</v>
      </c>
      <c r="U36">
        <f>ROUND((175/100)*ROUND(Source!R222, 2), 2)</f>
        <v>0.37</v>
      </c>
      <c r="V36">
        <f>ROUND((0/100)*ROUND(Source!R223, 2), 2)</f>
        <v>0</v>
      </c>
      <c r="AC36">
        <v>0</v>
      </c>
    </row>
    <row r="37" spans="1:29" ht="14.25" x14ac:dyDescent="0.2">
      <c r="A37" s="23"/>
      <c r="B37" s="23"/>
      <c r="C37" s="23" t="s">
        <v>381</v>
      </c>
      <c r="D37" s="26"/>
      <c r="E37" s="25"/>
      <c r="F37" s="28">
        <f>Source!AO222</f>
        <v>231.62</v>
      </c>
      <c r="G37" s="27" t="str">
        <f>Source!DG222</f>
        <v/>
      </c>
      <c r="H37" s="25">
        <f>Source!AV223</f>
        <v>1.0669999999999999</v>
      </c>
      <c r="I37" s="28">
        <f>Source!S222</f>
        <v>2.52</v>
      </c>
      <c r="J37" s="25">
        <f>IF(Source!BA223&lt;&gt; 0, Source!BA223, 1)</f>
        <v>55.67</v>
      </c>
      <c r="K37" s="28">
        <f>Source!S223</f>
        <v>140.29</v>
      </c>
    </row>
    <row r="38" spans="1:29" ht="14.25" x14ac:dyDescent="0.2">
      <c r="A38" s="23"/>
      <c r="B38" s="23"/>
      <c r="C38" s="23" t="s">
        <v>382</v>
      </c>
      <c r="D38" s="26"/>
      <c r="E38" s="25"/>
      <c r="F38" s="28">
        <f>Source!AM222</f>
        <v>145.68</v>
      </c>
      <c r="G38" s="27" t="str">
        <f>Source!DE222</f>
        <v/>
      </c>
      <c r="H38" s="25">
        <f>Source!AV223</f>
        <v>1.0669999999999999</v>
      </c>
      <c r="I38" s="28">
        <f>Source!Q222</f>
        <v>1.59</v>
      </c>
      <c r="J38" s="25">
        <f>IF(Source!BB223&lt;&gt; 0, Source!BB223, 1)</f>
        <v>15.73</v>
      </c>
      <c r="K38" s="28">
        <f>Source!Q223</f>
        <v>25.01</v>
      </c>
    </row>
    <row r="39" spans="1:29" ht="14.25" x14ac:dyDescent="0.2">
      <c r="A39" s="23"/>
      <c r="B39" s="23"/>
      <c r="C39" s="23" t="s">
        <v>383</v>
      </c>
      <c r="D39" s="26"/>
      <c r="E39" s="25"/>
      <c r="F39" s="28">
        <f>Source!AN222</f>
        <v>19.059999999999999</v>
      </c>
      <c r="G39" s="27" t="str">
        <f>Source!DF222</f>
        <v/>
      </c>
      <c r="H39" s="25">
        <f>Source!AV223</f>
        <v>1.0669999999999999</v>
      </c>
      <c r="I39" s="29">
        <f>Source!R222</f>
        <v>0.21</v>
      </c>
      <c r="J39" s="25">
        <f>IF(Source!BS223&lt;&gt; 0, Source!BS223, 1)</f>
        <v>55.67</v>
      </c>
      <c r="K39" s="29">
        <f>Source!R223</f>
        <v>11.69</v>
      </c>
    </row>
    <row r="40" spans="1:29" ht="14.25" x14ac:dyDescent="0.2">
      <c r="A40" s="23"/>
      <c r="B40" s="23"/>
      <c r="C40" s="23" t="s">
        <v>384</v>
      </c>
      <c r="D40" s="26"/>
      <c r="E40" s="25"/>
      <c r="F40" s="28">
        <f>Source!AL222</f>
        <v>133.03</v>
      </c>
      <c r="G40" s="27" t="str">
        <f>Source!DD222</f>
        <v/>
      </c>
      <c r="H40" s="25">
        <f>Source!AW223</f>
        <v>1.081</v>
      </c>
      <c r="I40" s="28">
        <f>Source!P222</f>
        <v>1.47</v>
      </c>
      <c r="J40" s="25">
        <f>IF(Source!BC223&lt;&gt; 0, Source!BC223, 1)</f>
        <v>5.76</v>
      </c>
      <c r="K40" s="28">
        <f>Source!P223</f>
        <v>8.4700000000000006</v>
      </c>
    </row>
    <row r="41" spans="1:29" ht="28.5" x14ac:dyDescent="0.2">
      <c r="A41" s="23" t="s">
        <v>138</v>
      </c>
      <c r="B41" s="23" t="str">
        <f>Source!F224</f>
        <v>3500000000</v>
      </c>
      <c r="C41" s="23" t="s">
        <v>120</v>
      </c>
      <c r="D41" s="26" t="str">
        <f>Source!H224</f>
        <v>км</v>
      </c>
      <c r="E41" s="25">
        <f>Source!I224</f>
        <v>1.0399999999999999E-3</v>
      </c>
      <c r="F41" s="28">
        <f>Source!AK224</f>
        <v>0</v>
      </c>
      <c r="G41" s="30" t="s">
        <v>3</v>
      </c>
      <c r="H41" s="25">
        <f>Source!AW225</f>
        <v>1.081</v>
      </c>
      <c r="I41" s="28">
        <f>Source!O224</f>
        <v>0</v>
      </c>
      <c r="J41" s="25">
        <f>IF(Source!BC225&lt;&gt; 0, Source!BC225, 1)</f>
        <v>9.86</v>
      </c>
      <c r="K41" s="28">
        <f>Source!O225</f>
        <v>0</v>
      </c>
      <c r="Q41">
        <f>Source!X224</f>
        <v>0</v>
      </c>
      <c r="R41">
        <f>Source!X225</f>
        <v>0</v>
      </c>
      <c r="S41">
        <f>Source!Y224</f>
        <v>0</v>
      </c>
      <c r="T41">
        <f>Source!Y225</f>
        <v>0</v>
      </c>
      <c r="U41">
        <f>ROUND((175/100)*ROUND(Source!R224, 2), 2)</f>
        <v>0</v>
      </c>
      <c r="V41">
        <f>ROUND((0/100)*ROUND(Source!R225, 2), 2)</f>
        <v>0</v>
      </c>
      <c r="AC41">
        <v>3</v>
      </c>
    </row>
    <row r="42" spans="1:29" ht="14.25" x14ac:dyDescent="0.2">
      <c r="A42" s="23"/>
      <c r="B42" s="23"/>
      <c r="C42" s="23" t="s">
        <v>385</v>
      </c>
      <c r="D42" s="26" t="s">
        <v>386</v>
      </c>
      <c r="E42" s="25">
        <f>Source!BZ223</f>
        <v>97</v>
      </c>
      <c r="F42" s="28"/>
      <c r="G42" s="27"/>
      <c r="H42" s="25"/>
      <c r="I42" s="28">
        <f>SUM(Q36:Q41)</f>
        <v>2.65</v>
      </c>
      <c r="J42" s="25">
        <f>Source!AT223</f>
        <v>97</v>
      </c>
      <c r="K42" s="28">
        <f>SUM(R36:R41)</f>
        <v>147.41999999999999</v>
      </c>
    </row>
    <row r="43" spans="1:29" ht="14.25" x14ac:dyDescent="0.2">
      <c r="A43" s="23"/>
      <c r="B43" s="23"/>
      <c r="C43" s="23" t="s">
        <v>387</v>
      </c>
      <c r="D43" s="26" t="s">
        <v>386</v>
      </c>
      <c r="E43" s="25">
        <f>Source!CA223</f>
        <v>51</v>
      </c>
      <c r="F43" s="28"/>
      <c r="G43" s="27"/>
      <c r="H43" s="25"/>
      <c r="I43" s="28">
        <f>SUM(S36:S42)</f>
        <v>1.39</v>
      </c>
      <c r="J43" s="25">
        <f>Source!AU223</f>
        <v>51</v>
      </c>
      <c r="K43" s="28">
        <f>SUM(T36:T42)</f>
        <v>77.510000000000005</v>
      </c>
    </row>
    <row r="44" spans="1:29" ht="14.25" x14ac:dyDescent="0.2">
      <c r="A44" s="31"/>
      <c r="B44" s="31"/>
      <c r="C44" s="31" t="s">
        <v>388</v>
      </c>
      <c r="D44" s="32" t="s">
        <v>389</v>
      </c>
      <c r="E44" s="33">
        <f>Source!AQ222</f>
        <v>18.8</v>
      </c>
      <c r="F44" s="34"/>
      <c r="G44" s="35" t="str">
        <f>Source!DI222</f>
        <v/>
      </c>
      <c r="H44" s="33">
        <f>Source!AV223</f>
        <v>1.0669999999999999</v>
      </c>
      <c r="I44" s="34">
        <f>Source!U222</f>
        <v>0.20460792</v>
      </c>
      <c r="J44" s="33"/>
      <c r="K44" s="34"/>
    </row>
    <row r="45" spans="1:29" ht="15" x14ac:dyDescent="0.2">
      <c r="C45" s="36" t="s">
        <v>390</v>
      </c>
      <c r="H45" s="58">
        <f>I37+I38+I40+I42+I43+SUM(I41:I41)</f>
        <v>9.620000000000001</v>
      </c>
      <c r="I45" s="58"/>
      <c r="J45" s="58">
        <f>K37+K38+K40+K42+K43+SUM(K41:K41)</f>
        <v>398.69999999999993</v>
      </c>
      <c r="K45" s="58"/>
      <c r="O45" s="37">
        <f>I37+I38+I40+I42+I43+SUM(I41:I41)</f>
        <v>9.620000000000001</v>
      </c>
      <c r="P45" s="37">
        <f>K37+K38+K40+K42+K43+SUM(K41:K41)</f>
        <v>398.69999999999993</v>
      </c>
    </row>
    <row r="47" spans="1:29" ht="57" x14ac:dyDescent="0.2">
      <c r="A47" s="31">
        <v>7</v>
      </c>
      <c r="B47" s="31" t="str">
        <f>Source!F226</f>
        <v>1.23-7-568</v>
      </c>
      <c r="C47" s="31" t="s">
        <v>141</v>
      </c>
      <c r="D47" s="32" t="str">
        <f>Source!H226</f>
        <v>км</v>
      </c>
      <c r="E47" s="33">
        <f>Source!I226</f>
        <v>1.0399999999999999E-3</v>
      </c>
      <c r="F47" s="34">
        <f>Source!AL226</f>
        <v>439463.98</v>
      </c>
      <c r="G47" s="35" t="str">
        <f>Source!DD226</f>
        <v/>
      </c>
      <c r="H47" s="33">
        <f>Source!AW227</f>
        <v>1</v>
      </c>
      <c r="I47" s="34">
        <f>Source!P226</f>
        <v>457.04</v>
      </c>
      <c r="J47" s="33">
        <f>IF(Source!BC227&lt;&gt; 0, Source!BC227, 1)</f>
        <v>3.02</v>
      </c>
      <c r="K47" s="34">
        <f>Source!P227</f>
        <v>1380.26</v>
      </c>
      <c r="Q47">
        <f>Source!X226</f>
        <v>0</v>
      </c>
      <c r="R47">
        <f>Source!X227</f>
        <v>0</v>
      </c>
      <c r="S47">
        <f>Source!Y226</f>
        <v>0</v>
      </c>
      <c r="T47">
        <f>Source!Y227</f>
        <v>0</v>
      </c>
      <c r="U47">
        <f>ROUND((175/100)*ROUND(Source!R226, 2), 2)</f>
        <v>0</v>
      </c>
      <c r="V47">
        <f>ROUND((0/100)*ROUND(Source!R227, 2), 2)</f>
        <v>0</v>
      </c>
      <c r="AC47">
        <v>3</v>
      </c>
    </row>
    <row r="48" spans="1:29" ht="15" x14ac:dyDescent="0.2">
      <c r="C48" s="36" t="s">
        <v>390</v>
      </c>
      <c r="H48" s="58">
        <f>I47+0</f>
        <v>457.04</v>
      </c>
      <c r="I48" s="58"/>
      <c r="J48" s="58">
        <f>K47+0</f>
        <v>1380.26</v>
      </c>
      <c r="K48" s="58"/>
      <c r="O48" s="37">
        <f>I47+0</f>
        <v>457.04</v>
      </c>
      <c r="P48" s="37">
        <f>K47+0</f>
        <v>1380.26</v>
      </c>
    </row>
    <row r="50" spans="1:29" ht="85.5" x14ac:dyDescent="0.2">
      <c r="A50" s="23">
        <v>8</v>
      </c>
      <c r="B50" s="23" t="str">
        <f>Source!F228</f>
        <v>4.8-75-5</v>
      </c>
      <c r="C50" s="23" t="s">
        <v>148</v>
      </c>
      <c r="D50" s="26" t="str">
        <f>Source!H228</f>
        <v>100 М КАБЕЛЯ</v>
      </c>
      <c r="E50" s="25">
        <f>Source!I228</f>
        <v>0.01</v>
      </c>
      <c r="F50" s="28"/>
      <c r="G50" s="27"/>
      <c r="H50" s="25"/>
      <c r="I50" s="28"/>
      <c r="J50" s="25"/>
      <c r="K50" s="28"/>
      <c r="Q50">
        <f>Source!X228</f>
        <v>0.45</v>
      </c>
      <c r="R50">
        <f>Source!X229</f>
        <v>24.83</v>
      </c>
      <c r="S50">
        <f>Source!Y228</f>
        <v>0.23</v>
      </c>
      <c r="T50">
        <f>Source!Y229</f>
        <v>13.06</v>
      </c>
      <c r="U50">
        <f>ROUND((175/100)*ROUND(Source!R228, 2), 2)</f>
        <v>0.09</v>
      </c>
      <c r="V50">
        <f>ROUND((0/100)*ROUND(Source!R229, 2), 2)</f>
        <v>0</v>
      </c>
      <c r="AC50">
        <v>0</v>
      </c>
    </row>
    <row r="51" spans="1:29" ht="14.25" x14ac:dyDescent="0.2">
      <c r="A51" s="23"/>
      <c r="B51" s="23"/>
      <c r="C51" s="23" t="s">
        <v>381</v>
      </c>
      <c r="D51" s="26"/>
      <c r="E51" s="25"/>
      <c r="F51" s="28">
        <f>Source!AO228</f>
        <v>38.090000000000003</v>
      </c>
      <c r="G51" s="27" t="str">
        <f>Source!DG228</f>
        <v/>
      </c>
      <c r="H51" s="25">
        <f>Source!AV229</f>
        <v>1.0669999999999999</v>
      </c>
      <c r="I51" s="28">
        <f>Source!S228</f>
        <v>0.41</v>
      </c>
      <c r="J51" s="25">
        <f>IF(Source!BA229&lt;&gt; 0, Source!BA229, 1)</f>
        <v>55.67</v>
      </c>
      <c r="K51" s="28">
        <f>Source!S229</f>
        <v>22.82</v>
      </c>
    </row>
    <row r="52" spans="1:29" ht="14.25" x14ac:dyDescent="0.2">
      <c r="A52" s="23"/>
      <c r="B52" s="23"/>
      <c r="C52" s="23" t="s">
        <v>382</v>
      </c>
      <c r="D52" s="26"/>
      <c r="E52" s="25"/>
      <c r="F52" s="28">
        <f>Source!AM228</f>
        <v>28.25</v>
      </c>
      <c r="G52" s="27" t="str">
        <f>Source!DE228</f>
        <v/>
      </c>
      <c r="H52" s="25">
        <f>Source!AV229</f>
        <v>1.0669999999999999</v>
      </c>
      <c r="I52" s="28">
        <f>Source!Q228</f>
        <v>0.3</v>
      </c>
      <c r="J52" s="25">
        <f>IF(Source!BB229&lt;&gt; 0, Source!BB229, 1)</f>
        <v>16.68</v>
      </c>
      <c r="K52" s="28">
        <f>Source!Q229</f>
        <v>5</v>
      </c>
    </row>
    <row r="53" spans="1:29" ht="14.25" x14ac:dyDescent="0.2">
      <c r="A53" s="23"/>
      <c r="B53" s="23"/>
      <c r="C53" s="23" t="s">
        <v>383</v>
      </c>
      <c r="D53" s="26"/>
      <c r="E53" s="25"/>
      <c r="F53" s="28">
        <f>Source!AN228</f>
        <v>4.29</v>
      </c>
      <c r="G53" s="27" t="str">
        <f>Source!DF228</f>
        <v/>
      </c>
      <c r="H53" s="25">
        <f>Source!AV229</f>
        <v>1.0669999999999999</v>
      </c>
      <c r="I53" s="29">
        <f>Source!R228</f>
        <v>0.05</v>
      </c>
      <c r="J53" s="25">
        <f>IF(Source!BS229&lt;&gt; 0, Source!BS229, 1)</f>
        <v>55.67</v>
      </c>
      <c r="K53" s="29">
        <f>Source!R229</f>
        <v>2.78</v>
      </c>
    </row>
    <row r="54" spans="1:29" ht="14.25" x14ac:dyDescent="0.2">
      <c r="A54" s="23"/>
      <c r="B54" s="23"/>
      <c r="C54" s="23" t="s">
        <v>384</v>
      </c>
      <c r="D54" s="26"/>
      <c r="E54" s="25"/>
      <c r="F54" s="28">
        <f>Source!AL228</f>
        <v>1220.96</v>
      </c>
      <c r="G54" s="27" t="str">
        <f>Source!DD228</f>
        <v/>
      </c>
      <c r="H54" s="25">
        <f>Source!AW229</f>
        <v>1.081</v>
      </c>
      <c r="I54" s="28">
        <f>Source!P228</f>
        <v>13.2</v>
      </c>
      <c r="J54" s="25">
        <f>IF(Source!BC229&lt;&gt; 0, Source!BC229, 1)</f>
        <v>11.48</v>
      </c>
      <c r="K54" s="28">
        <f>Source!P229</f>
        <v>151.54</v>
      </c>
    </row>
    <row r="55" spans="1:29" ht="14.25" x14ac:dyDescent="0.2">
      <c r="A55" s="23"/>
      <c r="B55" s="23"/>
      <c r="C55" s="23" t="s">
        <v>385</v>
      </c>
      <c r="D55" s="26" t="s">
        <v>386</v>
      </c>
      <c r="E55" s="25">
        <f>Source!BZ229</f>
        <v>97</v>
      </c>
      <c r="F55" s="28"/>
      <c r="G55" s="27"/>
      <c r="H55" s="25"/>
      <c r="I55" s="28">
        <f>SUM(Q50:Q54)</f>
        <v>0.45</v>
      </c>
      <c r="J55" s="25">
        <f>Source!AT229</f>
        <v>97</v>
      </c>
      <c r="K55" s="28">
        <f>SUM(R50:R54)</f>
        <v>24.83</v>
      </c>
    </row>
    <row r="56" spans="1:29" ht="14.25" x14ac:dyDescent="0.2">
      <c r="A56" s="23"/>
      <c r="B56" s="23"/>
      <c r="C56" s="23" t="s">
        <v>387</v>
      </c>
      <c r="D56" s="26" t="s">
        <v>386</v>
      </c>
      <c r="E56" s="25">
        <f>Source!CA229</f>
        <v>51</v>
      </c>
      <c r="F56" s="28"/>
      <c r="G56" s="27"/>
      <c r="H56" s="25"/>
      <c r="I56" s="28">
        <f>SUM(S50:S55)</f>
        <v>0.23</v>
      </c>
      <c r="J56" s="25">
        <f>Source!AU229</f>
        <v>51</v>
      </c>
      <c r="K56" s="28">
        <f>SUM(T50:T55)</f>
        <v>13.06</v>
      </c>
    </row>
    <row r="57" spans="1:29" ht="14.25" x14ac:dyDescent="0.2">
      <c r="A57" s="31"/>
      <c r="B57" s="31"/>
      <c r="C57" s="31" t="s">
        <v>388</v>
      </c>
      <c r="D57" s="32" t="s">
        <v>389</v>
      </c>
      <c r="E57" s="33">
        <f>Source!AQ228</f>
        <v>3.61</v>
      </c>
      <c r="F57" s="34"/>
      <c r="G57" s="35" t="str">
        <f>Source!DI228</f>
        <v/>
      </c>
      <c r="H57" s="33">
        <f>Source!AV229</f>
        <v>1.0669999999999999</v>
      </c>
      <c r="I57" s="34">
        <f>Source!U228</f>
        <v>3.8518699999999996E-2</v>
      </c>
      <c r="J57" s="33"/>
      <c r="K57" s="34"/>
    </row>
    <row r="58" spans="1:29" ht="15" x14ac:dyDescent="0.2">
      <c r="C58" s="36" t="s">
        <v>390</v>
      </c>
      <c r="H58" s="58">
        <f>I51+I52+I54+I55+I56+0</f>
        <v>14.59</v>
      </c>
      <c r="I58" s="58"/>
      <c r="J58" s="58">
        <f>K51+K52+K54+K55+K56+0</f>
        <v>217.25</v>
      </c>
      <c r="K58" s="58"/>
      <c r="O58" s="37">
        <f>I51+I52+I54+I55+I56+0</f>
        <v>14.59</v>
      </c>
      <c r="P58" s="37">
        <f>K51+K52+K54+K55+K56+0</f>
        <v>217.25</v>
      </c>
    </row>
    <row r="60" spans="1:29" ht="42.75" x14ac:dyDescent="0.2">
      <c r="A60" s="23">
        <v>9</v>
      </c>
      <c r="B60" s="23" t="str">
        <f>Source!F230</f>
        <v>4.8-104-1</v>
      </c>
      <c r="C60" s="23" t="s">
        <v>152</v>
      </c>
      <c r="D60" s="26" t="str">
        <f>Source!H230</f>
        <v>1  ШТ.</v>
      </c>
      <c r="E60" s="25">
        <f>Source!I230</f>
        <v>2</v>
      </c>
      <c r="F60" s="28"/>
      <c r="G60" s="27"/>
      <c r="H60" s="25"/>
      <c r="I60" s="28"/>
      <c r="J60" s="25"/>
      <c r="K60" s="28"/>
      <c r="Q60">
        <f>Source!X230</f>
        <v>16.32</v>
      </c>
      <c r="R60">
        <f>Source!X231</f>
        <v>908.28</v>
      </c>
      <c r="S60">
        <f>Source!Y230</f>
        <v>8.58</v>
      </c>
      <c r="T60">
        <f>Source!Y231</f>
        <v>477.55</v>
      </c>
      <c r="U60">
        <f>ROUND((175/100)*ROUND(Source!R230, 2), 2)</f>
        <v>0</v>
      </c>
      <c r="V60">
        <f>ROUND((0/100)*ROUND(Source!R231, 2), 2)</f>
        <v>0</v>
      </c>
      <c r="AC60">
        <v>0</v>
      </c>
    </row>
    <row r="61" spans="1:29" ht="14.25" x14ac:dyDescent="0.2">
      <c r="A61" s="23"/>
      <c r="B61" s="23"/>
      <c r="C61" s="23" t="s">
        <v>381</v>
      </c>
      <c r="D61" s="26"/>
      <c r="E61" s="25"/>
      <c r="F61" s="28">
        <f>Source!AO230</f>
        <v>7.88</v>
      </c>
      <c r="G61" s="27" t="str">
        <f>Source!DG230</f>
        <v/>
      </c>
      <c r="H61" s="25">
        <f>Source!AV231</f>
        <v>1.0669999999999999</v>
      </c>
      <c r="I61" s="28">
        <f>Source!S230</f>
        <v>16.82</v>
      </c>
      <c r="J61" s="25">
        <f>IF(Source!BA231&lt;&gt; 0, Source!BA231, 1)</f>
        <v>55.67</v>
      </c>
      <c r="K61" s="28">
        <f>Source!S231</f>
        <v>936.37</v>
      </c>
    </row>
    <row r="62" spans="1:29" ht="14.25" x14ac:dyDescent="0.2">
      <c r="A62" s="23"/>
      <c r="B62" s="23"/>
      <c r="C62" s="23" t="s">
        <v>384</v>
      </c>
      <c r="D62" s="26"/>
      <c r="E62" s="25"/>
      <c r="F62" s="28">
        <f>Source!AL230</f>
        <v>30.45</v>
      </c>
      <c r="G62" s="27" t="str">
        <f>Source!DD230</f>
        <v/>
      </c>
      <c r="H62" s="25">
        <f>Source!AW231</f>
        <v>1.081</v>
      </c>
      <c r="I62" s="28">
        <f>Source!P230</f>
        <v>65.83</v>
      </c>
      <c r="J62" s="25">
        <f>IF(Source!BC231&lt;&gt; 0, Source!BC231, 1)</f>
        <v>6.08</v>
      </c>
      <c r="K62" s="28">
        <f>Source!P231</f>
        <v>400.25</v>
      </c>
    </row>
    <row r="63" spans="1:29" ht="14.25" x14ac:dyDescent="0.2">
      <c r="A63" s="23"/>
      <c r="B63" s="23"/>
      <c r="C63" s="23" t="s">
        <v>385</v>
      </c>
      <c r="D63" s="26" t="s">
        <v>386</v>
      </c>
      <c r="E63" s="25">
        <f>Source!BZ231</f>
        <v>97</v>
      </c>
      <c r="F63" s="28"/>
      <c r="G63" s="27"/>
      <c r="H63" s="25"/>
      <c r="I63" s="28">
        <f>SUM(Q60:Q62)</f>
        <v>16.32</v>
      </c>
      <c r="J63" s="25">
        <f>Source!AT231</f>
        <v>97</v>
      </c>
      <c r="K63" s="28">
        <f>SUM(R60:R62)</f>
        <v>908.28</v>
      </c>
    </row>
    <row r="64" spans="1:29" ht="14.25" x14ac:dyDescent="0.2">
      <c r="A64" s="23"/>
      <c r="B64" s="23"/>
      <c r="C64" s="23" t="s">
        <v>387</v>
      </c>
      <c r="D64" s="26" t="s">
        <v>386</v>
      </c>
      <c r="E64" s="25">
        <f>Source!CA231</f>
        <v>51</v>
      </c>
      <c r="F64" s="28"/>
      <c r="G64" s="27"/>
      <c r="H64" s="25"/>
      <c r="I64" s="28">
        <f>SUM(S60:S63)</f>
        <v>8.58</v>
      </c>
      <c r="J64" s="25">
        <f>Source!AU231</f>
        <v>51</v>
      </c>
      <c r="K64" s="28">
        <f>SUM(T60:T63)</f>
        <v>477.55</v>
      </c>
    </row>
    <row r="65" spans="1:29" ht="14.25" x14ac:dyDescent="0.2">
      <c r="A65" s="31"/>
      <c r="B65" s="31"/>
      <c r="C65" s="31" t="s">
        <v>388</v>
      </c>
      <c r="D65" s="32" t="s">
        <v>389</v>
      </c>
      <c r="E65" s="33">
        <f>Source!AQ230</f>
        <v>0.64</v>
      </c>
      <c r="F65" s="34"/>
      <c r="G65" s="35" t="str">
        <f>Source!DI230</f>
        <v/>
      </c>
      <c r="H65" s="33">
        <f>Source!AV231</f>
        <v>1.0669999999999999</v>
      </c>
      <c r="I65" s="34">
        <f>Source!U230</f>
        <v>1.3657599999999999</v>
      </c>
      <c r="J65" s="33"/>
      <c r="K65" s="34"/>
    </row>
    <row r="66" spans="1:29" ht="15" x14ac:dyDescent="0.2">
      <c r="C66" s="36" t="s">
        <v>390</v>
      </c>
      <c r="H66" s="58">
        <f>I61+I62+I63+I64+0</f>
        <v>107.55</v>
      </c>
      <c r="I66" s="58"/>
      <c r="J66" s="58">
        <f>K61+K62+K63+K64+0</f>
        <v>2722.45</v>
      </c>
      <c r="K66" s="58"/>
      <c r="O66" s="37">
        <f>I61+I62+I63+I64+0</f>
        <v>107.55</v>
      </c>
      <c r="P66" s="37">
        <f>K61+K62+K63+K64+0</f>
        <v>2722.45</v>
      </c>
    </row>
    <row r="68" spans="1:29" ht="55.5" x14ac:dyDescent="0.2">
      <c r="A68" s="31">
        <v>10</v>
      </c>
      <c r="B68" s="31" t="str">
        <f>Source!F232</f>
        <v>Цена поставщика</v>
      </c>
      <c r="C68" s="31" t="s">
        <v>391</v>
      </c>
      <c r="D68" s="32" t="str">
        <f>Source!H232</f>
        <v>ШТ</v>
      </c>
      <c r="E68" s="33">
        <f>Source!I232</f>
        <v>2</v>
      </c>
      <c r="F68" s="34">
        <f>Source!AL232</f>
        <v>155.16999999999999</v>
      </c>
      <c r="G68" s="35" t="str">
        <f>Source!DD232</f>
        <v/>
      </c>
      <c r="H68" s="33">
        <f>Source!AW233</f>
        <v>1</v>
      </c>
      <c r="I68" s="34">
        <f>Source!P232</f>
        <v>310.33999999999997</v>
      </c>
      <c r="J68" s="33">
        <f>IF(Source!BC233&lt;&gt; 0, Source!BC233, 1)</f>
        <v>9.86</v>
      </c>
      <c r="K68" s="34">
        <f>Source!P233</f>
        <v>3059.95</v>
      </c>
      <c r="Q68">
        <f>Source!X232</f>
        <v>0</v>
      </c>
      <c r="R68">
        <f>Source!X233</f>
        <v>0</v>
      </c>
      <c r="S68">
        <f>Source!Y232</f>
        <v>0</v>
      </c>
      <c r="T68">
        <f>Source!Y233</f>
        <v>0</v>
      </c>
      <c r="U68">
        <f>ROUND((175/100)*ROUND(Source!R232, 2), 2)</f>
        <v>0</v>
      </c>
      <c r="V68">
        <f>ROUND((0/100)*ROUND(Source!R233, 2), 2)</f>
        <v>0</v>
      </c>
      <c r="AC68">
        <v>3</v>
      </c>
    </row>
    <row r="69" spans="1:29" ht="15" x14ac:dyDescent="0.2">
      <c r="C69" s="36" t="s">
        <v>390</v>
      </c>
      <c r="H69" s="58">
        <f>I68+0</f>
        <v>310.33999999999997</v>
      </c>
      <c r="I69" s="58"/>
      <c r="J69" s="58">
        <f>K68+0</f>
        <v>3059.95</v>
      </c>
      <c r="K69" s="58"/>
      <c r="O69" s="37">
        <f>I68+0</f>
        <v>310.33999999999997</v>
      </c>
      <c r="P69" s="37">
        <f>K68+0</f>
        <v>3059.95</v>
      </c>
    </row>
    <row r="72" spans="1:29" ht="15" x14ac:dyDescent="0.25">
      <c r="A72" s="57" t="str">
        <f>CONCATENATE("Итого по разделу: ",IF(Source!G239&lt;&gt;"Новый раздел", Source!G239, ""))</f>
        <v>Итого по разделу: Прокладка кабеля в траншее, L=1 м.</v>
      </c>
      <c r="B72" s="57"/>
      <c r="C72" s="57"/>
      <c r="D72" s="57"/>
      <c r="E72" s="57"/>
      <c r="F72" s="57"/>
      <c r="G72" s="57"/>
      <c r="H72" s="55">
        <f>SUM(O35:O71)</f>
        <v>899.13999999999987</v>
      </c>
      <c r="I72" s="56"/>
      <c r="J72" s="55">
        <f>SUM(P35:P71)</f>
        <v>7778.61</v>
      </c>
      <c r="K72" s="56"/>
    </row>
    <row r="73" spans="1:29" hidden="1" x14ac:dyDescent="0.2">
      <c r="A73" t="s">
        <v>379</v>
      </c>
      <c r="I73">
        <f>SUM(W35:W72)</f>
        <v>0</v>
      </c>
      <c r="J73">
        <f>SUM(X35:X72)</f>
        <v>0</v>
      </c>
    </row>
    <row r="74" spans="1:29" hidden="1" x14ac:dyDescent="0.2">
      <c r="A74" t="s">
        <v>380</v>
      </c>
      <c r="I74">
        <f>SUM(Y35:Y73)</f>
        <v>0</v>
      </c>
      <c r="J74">
        <f>SUM(Z35:Z73)</f>
        <v>0</v>
      </c>
    </row>
    <row r="76" spans="1:29" ht="16.5" x14ac:dyDescent="0.2">
      <c r="A76" s="59" t="str">
        <f>CONCATENATE("Раздел: ",IF(Source!G269&lt;&gt;"Новый раздел", Source!G269, ""))</f>
        <v>Раздел: Прокладка кабеля в РЩ-0,4кВ № нов.</v>
      </c>
      <c r="B76" s="59"/>
      <c r="C76" s="59"/>
      <c r="D76" s="59"/>
      <c r="E76" s="59"/>
      <c r="F76" s="59"/>
      <c r="G76" s="59"/>
      <c r="H76" s="59"/>
      <c r="I76" s="59"/>
      <c r="J76" s="59"/>
      <c r="K76" s="59"/>
    </row>
    <row r="77" spans="1:29" ht="57" x14ac:dyDescent="0.2">
      <c r="A77" s="23">
        <v>11</v>
      </c>
      <c r="B77" s="23" t="str">
        <f>Source!F273</f>
        <v>4.8-79-4</v>
      </c>
      <c r="C77" s="23" t="s">
        <v>174</v>
      </c>
      <c r="D77" s="26" t="str">
        <f>Source!H273</f>
        <v>100 М КАБЕЛЯ</v>
      </c>
      <c r="E77" s="25">
        <f>Source!I273</f>
        <v>0.03</v>
      </c>
      <c r="F77" s="28"/>
      <c r="G77" s="27"/>
      <c r="H77" s="25"/>
      <c r="I77" s="28"/>
      <c r="J77" s="25"/>
      <c r="K77" s="28"/>
      <c r="Q77">
        <f>Source!X273</f>
        <v>8.7799999999999994</v>
      </c>
      <c r="R77">
        <f>Source!X274</f>
        <v>488.7</v>
      </c>
      <c r="S77">
        <f>Source!Y273</f>
        <v>4.62</v>
      </c>
      <c r="T77">
        <f>Source!Y274</f>
        <v>256.94</v>
      </c>
      <c r="U77">
        <f>ROUND((175/100)*ROUND(Source!R273, 2), 2)</f>
        <v>0.79</v>
      </c>
      <c r="V77">
        <f>ROUND((0/100)*ROUND(Source!R274, 2), 2)</f>
        <v>0</v>
      </c>
      <c r="AC77">
        <v>0</v>
      </c>
    </row>
    <row r="78" spans="1:29" ht="14.25" x14ac:dyDescent="0.2">
      <c r="A78" s="23"/>
      <c r="B78" s="23"/>
      <c r="C78" s="23" t="s">
        <v>381</v>
      </c>
      <c r="D78" s="26"/>
      <c r="E78" s="25"/>
      <c r="F78" s="28">
        <f>Source!AO273</f>
        <v>268.58</v>
      </c>
      <c r="G78" s="27" t="str">
        <f>Source!DG273</f>
        <v/>
      </c>
      <c r="H78" s="25">
        <f>Source!AV274</f>
        <v>1.0669999999999999</v>
      </c>
      <c r="I78" s="28">
        <f>Source!S273</f>
        <v>8.6</v>
      </c>
      <c r="J78" s="25">
        <f>IF(Source!BA274&lt;&gt; 0, Source!BA274, 1)</f>
        <v>55.67</v>
      </c>
      <c r="K78" s="28">
        <f>Source!S274</f>
        <v>478.76</v>
      </c>
    </row>
    <row r="79" spans="1:29" ht="14.25" x14ac:dyDescent="0.2">
      <c r="A79" s="23"/>
      <c r="B79" s="23"/>
      <c r="C79" s="23" t="s">
        <v>382</v>
      </c>
      <c r="D79" s="26"/>
      <c r="E79" s="25"/>
      <c r="F79" s="28">
        <f>Source!AM273</f>
        <v>116.86</v>
      </c>
      <c r="G79" s="27" t="str">
        <f>Source!DE273</f>
        <v/>
      </c>
      <c r="H79" s="25">
        <f>Source!AV274</f>
        <v>1.0669999999999999</v>
      </c>
      <c r="I79" s="28">
        <f>Source!Q273</f>
        <v>3.74</v>
      </c>
      <c r="J79" s="25">
        <f>IF(Source!BB274&lt;&gt; 0, Source!BB274, 1)</f>
        <v>15.29</v>
      </c>
      <c r="K79" s="28">
        <f>Source!Q274</f>
        <v>57.18</v>
      </c>
    </row>
    <row r="80" spans="1:29" ht="14.25" x14ac:dyDescent="0.2">
      <c r="A80" s="23"/>
      <c r="B80" s="23"/>
      <c r="C80" s="23" t="s">
        <v>383</v>
      </c>
      <c r="D80" s="26"/>
      <c r="E80" s="25"/>
      <c r="F80" s="28">
        <f>Source!AN273</f>
        <v>14.13</v>
      </c>
      <c r="G80" s="27" t="str">
        <f>Source!DF273</f>
        <v/>
      </c>
      <c r="H80" s="25">
        <f>Source!AV274</f>
        <v>1.0669999999999999</v>
      </c>
      <c r="I80" s="29">
        <f>Source!R273</f>
        <v>0.45</v>
      </c>
      <c r="J80" s="25">
        <f>IF(Source!BS274&lt;&gt; 0, Source!BS274, 1)</f>
        <v>55.67</v>
      </c>
      <c r="K80" s="29">
        <f>Source!R274</f>
        <v>25.05</v>
      </c>
    </row>
    <row r="81" spans="1:29" ht="14.25" x14ac:dyDescent="0.2">
      <c r="A81" s="23"/>
      <c r="B81" s="23"/>
      <c r="C81" s="23" t="s">
        <v>384</v>
      </c>
      <c r="D81" s="26"/>
      <c r="E81" s="25"/>
      <c r="F81" s="28">
        <f>Source!AL273</f>
        <v>45.41</v>
      </c>
      <c r="G81" s="27" t="str">
        <f>Source!DD273</f>
        <v/>
      </c>
      <c r="H81" s="25">
        <f>Source!AW274</f>
        <v>1.081</v>
      </c>
      <c r="I81" s="28">
        <f>Source!P273</f>
        <v>1.47</v>
      </c>
      <c r="J81" s="25">
        <f>IF(Source!BC274&lt;&gt; 0, Source!BC274, 1)</f>
        <v>12.76</v>
      </c>
      <c r="K81" s="28">
        <f>Source!P274</f>
        <v>18.760000000000002</v>
      </c>
    </row>
    <row r="82" spans="1:29" ht="28.5" x14ac:dyDescent="0.2">
      <c r="A82" s="23" t="s">
        <v>180</v>
      </c>
      <c r="B82" s="23" t="str">
        <f>Source!F277</f>
        <v>3500000000</v>
      </c>
      <c r="C82" s="23" t="s">
        <v>120</v>
      </c>
      <c r="D82" s="26" t="str">
        <f>Source!H277</f>
        <v>км</v>
      </c>
      <c r="E82" s="25">
        <f>Source!I277</f>
        <v>3.0599999999999998E-3</v>
      </c>
      <c r="F82" s="28">
        <f>Source!AK277</f>
        <v>0</v>
      </c>
      <c r="G82" s="30" t="s">
        <v>3</v>
      </c>
      <c r="H82" s="25">
        <f>Source!AW278</f>
        <v>1.081</v>
      </c>
      <c r="I82" s="28">
        <f>Source!O277</f>
        <v>0</v>
      </c>
      <c r="J82" s="25">
        <f>IF(Source!BC278&lt;&gt; 0, Source!BC278, 1)</f>
        <v>9.86</v>
      </c>
      <c r="K82" s="28">
        <f>Source!O278</f>
        <v>0</v>
      </c>
      <c r="Q82">
        <f>Source!X277</f>
        <v>0</v>
      </c>
      <c r="R82">
        <f>Source!X278</f>
        <v>0</v>
      </c>
      <c r="S82">
        <f>Source!Y277</f>
        <v>0</v>
      </c>
      <c r="T82">
        <f>Source!Y278</f>
        <v>0</v>
      </c>
      <c r="U82">
        <f>ROUND((175/100)*ROUND(Source!R277, 2), 2)</f>
        <v>0</v>
      </c>
      <c r="V82">
        <f>ROUND((0/100)*ROUND(Source!R278, 2), 2)</f>
        <v>0</v>
      </c>
      <c r="AC82">
        <v>3</v>
      </c>
    </row>
    <row r="83" spans="1:29" ht="14.25" x14ac:dyDescent="0.2">
      <c r="A83" s="23"/>
      <c r="B83" s="23"/>
      <c r="C83" s="23" t="s">
        <v>385</v>
      </c>
      <c r="D83" s="26" t="s">
        <v>386</v>
      </c>
      <c r="E83" s="25">
        <f>Source!BZ274</f>
        <v>97</v>
      </c>
      <c r="F83" s="28"/>
      <c r="G83" s="27"/>
      <c r="H83" s="25"/>
      <c r="I83" s="28">
        <f>SUM(Q77:Q82)</f>
        <v>8.7799999999999994</v>
      </c>
      <c r="J83" s="25">
        <f>Source!AT274</f>
        <v>97</v>
      </c>
      <c r="K83" s="28">
        <f>SUM(R77:R82)</f>
        <v>488.7</v>
      </c>
    </row>
    <row r="84" spans="1:29" ht="14.25" x14ac:dyDescent="0.2">
      <c r="A84" s="23"/>
      <c r="B84" s="23"/>
      <c r="C84" s="23" t="s">
        <v>387</v>
      </c>
      <c r="D84" s="26" t="s">
        <v>386</v>
      </c>
      <c r="E84" s="25">
        <f>Source!CA274</f>
        <v>51</v>
      </c>
      <c r="F84" s="28"/>
      <c r="G84" s="27"/>
      <c r="H84" s="25"/>
      <c r="I84" s="28">
        <f>SUM(S77:S83)</f>
        <v>4.62</v>
      </c>
      <c r="J84" s="25">
        <f>Source!AU274</f>
        <v>51</v>
      </c>
      <c r="K84" s="28">
        <f>SUM(T77:T83)</f>
        <v>256.94</v>
      </c>
    </row>
    <row r="85" spans="1:29" ht="14.25" x14ac:dyDescent="0.2">
      <c r="A85" s="31"/>
      <c r="B85" s="31"/>
      <c r="C85" s="31" t="s">
        <v>388</v>
      </c>
      <c r="D85" s="32" t="s">
        <v>389</v>
      </c>
      <c r="E85" s="33">
        <f>Source!AQ273</f>
        <v>21.8</v>
      </c>
      <c r="F85" s="34"/>
      <c r="G85" s="35" t="str">
        <f>Source!DI273</f>
        <v/>
      </c>
      <c r="H85" s="33">
        <f>Source!AV274</f>
        <v>1.0669999999999999</v>
      </c>
      <c r="I85" s="34">
        <f>Source!U273</f>
        <v>0.69781799999999994</v>
      </c>
      <c r="J85" s="33"/>
      <c r="K85" s="34"/>
    </row>
    <row r="86" spans="1:29" ht="15" x14ac:dyDescent="0.2">
      <c r="C86" s="36" t="s">
        <v>390</v>
      </c>
      <c r="H86" s="58">
        <f>I78+I79+I81+I83+I84+SUM(I82:I82)</f>
        <v>27.21</v>
      </c>
      <c r="I86" s="58"/>
      <c r="J86" s="58">
        <f>K78+K79+K81+K83+K84+SUM(K82:K82)</f>
        <v>1300.3399999999999</v>
      </c>
      <c r="K86" s="58"/>
      <c r="O86" s="37">
        <f>I78+I79+I81+I83+I84+SUM(I82:I82)</f>
        <v>27.21</v>
      </c>
      <c r="P86" s="37">
        <f>K78+K79+K81+K83+K84+SUM(K82:K82)</f>
        <v>1300.3399999999999</v>
      </c>
    </row>
    <row r="88" spans="1:29" ht="57" x14ac:dyDescent="0.2">
      <c r="A88" s="31">
        <v>12</v>
      </c>
      <c r="B88" s="31" t="str">
        <f>Source!F281</f>
        <v>1.23-7-568</v>
      </c>
      <c r="C88" s="31" t="s">
        <v>141</v>
      </c>
      <c r="D88" s="32" t="str">
        <f>Source!H281</f>
        <v>км</v>
      </c>
      <c r="E88" s="33">
        <f>Source!I281</f>
        <v>3.0000000000000001E-3</v>
      </c>
      <c r="F88" s="34">
        <f>Source!AL281</f>
        <v>439463.98</v>
      </c>
      <c r="G88" s="35" t="str">
        <f>Source!DD281</f>
        <v/>
      </c>
      <c r="H88" s="33">
        <f>Source!AW282</f>
        <v>1</v>
      </c>
      <c r="I88" s="34">
        <f>Source!P281</f>
        <v>1318.39</v>
      </c>
      <c r="J88" s="33">
        <f>IF(Source!BC282&lt;&gt; 0, Source!BC282, 1)</f>
        <v>3.02</v>
      </c>
      <c r="K88" s="34">
        <f>Source!P282</f>
        <v>3981.54</v>
      </c>
      <c r="Q88">
        <f>Source!X281</f>
        <v>0</v>
      </c>
      <c r="R88">
        <f>Source!X282</f>
        <v>0</v>
      </c>
      <c r="S88">
        <f>Source!Y281</f>
        <v>0</v>
      </c>
      <c r="T88">
        <f>Source!Y282</f>
        <v>0</v>
      </c>
      <c r="U88">
        <f>ROUND((175/100)*ROUND(Source!R281, 2), 2)</f>
        <v>0</v>
      </c>
      <c r="V88">
        <f>ROUND((0/100)*ROUND(Source!R282, 2), 2)</f>
        <v>0</v>
      </c>
      <c r="AC88">
        <v>3</v>
      </c>
    </row>
    <row r="89" spans="1:29" ht="15" x14ac:dyDescent="0.2">
      <c r="C89" s="36" t="s">
        <v>390</v>
      </c>
      <c r="H89" s="58">
        <f>I88+0</f>
        <v>1318.39</v>
      </c>
      <c r="I89" s="58"/>
      <c r="J89" s="58">
        <f>K88+0</f>
        <v>3981.54</v>
      </c>
      <c r="K89" s="58"/>
      <c r="O89" s="37">
        <f>I88+0</f>
        <v>1318.39</v>
      </c>
      <c r="P89" s="37">
        <f>K88+0</f>
        <v>3981.54</v>
      </c>
    </row>
    <row r="91" spans="1:29" ht="71.25" x14ac:dyDescent="0.2">
      <c r="A91" s="23">
        <v>13</v>
      </c>
      <c r="B91" s="23" t="str">
        <f>Source!F283</f>
        <v>3.13-30-1</v>
      </c>
      <c r="C91" s="23" t="s">
        <v>187</v>
      </c>
      <c r="D91" s="26" t="str">
        <f>Source!H283</f>
        <v>100 м2 покрытия</v>
      </c>
      <c r="E91" s="25">
        <f>Source!I283</f>
        <v>6.0000000000000001E-3</v>
      </c>
      <c r="F91" s="28"/>
      <c r="G91" s="27"/>
      <c r="H91" s="25"/>
      <c r="I91" s="28"/>
      <c r="J91" s="25"/>
      <c r="K91" s="28"/>
      <c r="Q91">
        <f>Source!X283</f>
        <v>11.4</v>
      </c>
      <c r="R91">
        <f>Source!X284</f>
        <v>634.76</v>
      </c>
      <c r="S91">
        <f>Source!Y283</f>
        <v>6.19</v>
      </c>
      <c r="T91">
        <f>Source!Y284</f>
        <v>344.39</v>
      </c>
      <c r="U91">
        <f>ROUND((175/100)*ROUND(Source!R283, 2), 2)</f>
        <v>0</v>
      </c>
      <c r="V91">
        <f>ROUND((0/100)*ROUND(Source!R284, 2), 2)</f>
        <v>0</v>
      </c>
      <c r="AC91">
        <v>0</v>
      </c>
    </row>
    <row r="92" spans="1:29" ht="14.25" x14ac:dyDescent="0.2">
      <c r="A92" s="23"/>
      <c r="B92" s="23"/>
      <c r="C92" s="23" t="s">
        <v>381</v>
      </c>
      <c r="D92" s="26"/>
      <c r="E92" s="25"/>
      <c r="F92" s="28">
        <f>Source!AO283</f>
        <v>1930.91</v>
      </c>
      <c r="G92" s="27" t="str">
        <f>Source!DG283</f>
        <v/>
      </c>
      <c r="H92" s="25">
        <f>Source!AV284</f>
        <v>1.0469999999999999</v>
      </c>
      <c r="I92" s="28">
        <f>Source!S283</f>
        <v>12.13</v>
      </c>
      <c r="J92" s="25">
        <f>IF(Source!BA284&lt;&gt; 0, Source!BA284, 1)</f>
        <v>55.67</v>
      </c>
      <c r="K92" s="28">
        <f>Source!S284</f>
        <v>675.28</v>
      </c>
    </row>
    <row r="93" spans="1:29" ht="14.25" x14ac:dyDescent="0.2">
      <c r="A93" s="23"/>
      <c r="B93" s="23"/>
      <c r="C93" s="23" t="s">
        <v>382</v>
      </c>
      <c r="D93" s="26"/>
      <c r="E93" s="25"/>
      <c r="F93" s="28">
        <f>Source!AM283</f>
        <v>399.63</v>
      </c>
      <c r="G93" s="27" t="str">
        <f>Source!DE283</f>
        <v/>
      </c>
      <c r="H93" s="25">
        <f>Source!AV284</f>
        <v>1.0469999999999999</v>
      </c>
      <c r="I93" s="28">
        <f>Source!Q283</f>
        <v>2.5099999999999998</v>
      </c>
      <c r="J93" s="25">
        <f>IF(Source!BB284&lt;&gt; 0, Source!BB284, 1)</f>
        <v>10.72</v>
      </c>
      <c r="K93" s="28">
        <f>Source!Q284</f>
        <v>26.91</v>
      </c>
    </row>
    <row r="94" spans="1:29" ht="14.25" x14ac:dyDescent="0.2">
      <c r="A94" s="23"/>
      <c r="B94" s="23"/>
      <c r="C94" s="23" t="s">
        <v>384</v>
      </c>
      <c r="D94" s="26"/>
      <c r="E94" s="25"/>
      <c r="F94" s="28">
        <f>Source!AL283</f>
        <v>516.41</v>
      </c>
      <c r="G94" s="27" t="str">
        <f>Source!DD283</f>
        <v/>
      </c>
      <c r="H94" s="25">
        <f>Source!AW284</f>
        <v>1</v>
      </c>
      <c r="I94" s="28">
        <f>Source!P283</f>
        <v>3.1</v>
      </c>
      <c r="J94" s="25">
        <f>IF(Source!BC284&lt;&gt; 0, Source!BC284, 1)</f>
        <v>2.77</v>
      </c>
      <c r="K94" s="28">
        <f>Source!P284</f>
        <v>8.59</v>
      </c>
    </row>
    <row r="95" spans="1:29" ht="57" x14ac:dyDescent="0.2">
      <c r="A95" s="23" t="s">
        <v>192</v>
      </c>
      <c r="B95" s="23" t="str">
        <f>Source!F285</f>
        <v>5772450000</v>
      </c>
      <c r="C95" s="23" t="s">
        <v>194</v>
      </c>
      <c r="D95" s="26" t="str">
        <f>Source!H285</f>
        <v>т</v>
      </c>
      <c r="E95" s="25">
        <f>Source!I285</f>
        <v>5.9999999999999995E-4</v>
      </c>
      <c r="F95" s="28">
        <f>Source!AK285</f>
        <v>0</v>
      </c>
      <c r="G95" s="30" t="s">
        <v>3</v>
      </c>
      <c r="H95" s="25">
        <f>Source!AW286</f>
        <v>1</v>
      </c>
      <c r="I95" s="28">
        <f>Source!O285</f>
        <v>0</v>
      </c>
      <c r="J95" s="25">
        <f>IF(Source!BC286&lt;&gt; 0, Source!BC286, 1)</f>
        <v>9.86</v>
      </c>
      <c r="K95" s="28">
        <f>Source!O286</f>
        <v>0</v>
      </c>
      <c r="Q95">
        <f>Source!X285</f>
        <v>0</v>
      </c>
      <c r="R95">
        <f>Source!X286</f>
        <v>0</v>
      </c>
      <c r="S95">
        <f>Source!Y285</f>
        <v>0</v>
      </c>
      <c r="T95">
        <f>Source!Y286</f>
        <v>0</v>
      </c>
      <c r="U95">
        <f>ROUND((175/100)*ROUND(Source!R285, 2), 2)</f>
        <v>0</v>
      </c>
      <c r="V95">
        <f>ROUND((0/100)*ROUND(Source!R286, 2), 2)</f>
        <v>0</v>
      </c>
      <c r="AC95">
        <v>3</v>
      </c>
    </row>
    <row r="96" spans="1:29" ht="14.25" x14ac:dyDescent="0.2">
      <c r="A96" s="23"/>
      <c r="B96" s="23"/>
      <c r="C96" s="23" t="s">
        <v>385</v>
      </c>
      <c r="D96" s="26" t="s">
        <v>386</v>
      </c>
      <c r="E96" s="25">
        <f>Source!BZ284</f>
        <v>94</v>
      </c>
      <c r="F96" s="28"/>
      <c r="G96" s="27"/>
      <c r="H96" s="25"/>
      <c r="I96" s="28">
        <f>SUM(Q91:Q95)</f>
        <v>11.4</v>
      </c>
      <c r="J96" s="25">
        <f>Source!AT284</f>
        <v>94</v>
      </c>
      <c r="K96" s="28">
        <f>SUM(R91:R95)</f>
        <v>634.76</v>
      </c>
    </row>
    <row r="97" spans="1:29" ht="14.25" x14ac:dyDescent="0.2">
      <c r="A97" s="23"/>
      <c r="B97" s="23"/>
      <c r="C97" s="23" t="s">
        <v>387</v>
      </c>
      <c r="D97" s="26" t="s">
        <v>386</v>
      </c>
      <c r="E97" s="25">
        <f>Source!CA284</f>
        <v>51</v>
      </c>
      <c r="F97" s="28"/>
      <c r="G97" s="27"/>
      <c r="H97" s="25"/>
      <c r="I97" s="28">
        <f>SUM(S91:S96)</f>
        <v>6.19</v>
      </c>
      <c r="J97" s="25">
        <f>Source!AU284</f>
        <v>51</v>
      </c>
      <c r="K97" s="28">
        <f>SUM(T91:T96)</f>
        <v>344.39</v>
      </c>
    </row>
    <row r="98" spans="1:29" ht="14.25" x14ac:dyDescent="0.2">
      <c r="A98" s="31"/>
      <c r="B98" s="31"/>
      <c r="C98" s="31" t="s">
        <v>388</v>
      </c>
      <c r="D98" s="32" t="s">
        <v>389</v>
      </c>
      <c r="E98" s="33">
        <f>Source!AQ283</f>
        <v>135</v>
      </c>
      <c r="F98" s="34"/>
      <c r="G98" s="35" t="str">
        <f>Source!DI283</f>
        <v/>
      </c>
      <c r="H98" s="33">
        <f>Source!AV284</f>
        <v>1.0469999999999999</v>
      </c>
      <c r="I98" s="34">
        <f>Source!U283</f>
        <v>0.84806999999999999</v>
      </c>
      <c r="J98" s="33"/>
      <c r="K98" s="34"/>
    </row>
    <row r="99" spans="1:29" ht="15" x14ac:dyDescent="0.2">
      <c r="C99" s="36" t="s">
        <v>390</v>
      </c>
      <c r="H99" s="58">
        <f>I92+I93+I94+I96+I97+SUM(I95:I95)</f>
        <v>35.33</v>
      </c>
      <c r="I99" s="58"/>
      <c r="J99" s="58">
        <f>K92+K93+K94+K96+K97+SUM(K95:K95)</f>
        <v>1689.9299999999998</v>
      </c>
      <c r="K99" s="58"/>
      <c r="O99" s="37">
        <f>I92+I93+I94+I96+I97+SUM(I95:I95)</f>
        <v>35.33</v>
      </c>
      <c r="P99" s="37">
        <f>K92+K93+K94+K96+K97+SUM(K95:K95)</f>
        <v>1689.9299999999998</v>
      </c>
    </row>
    <row r="101" spans="1:29" ht="69.75" x14ac:dyDescent="0.2">
      <c r="A101" s="31">
        <v>14</v>
      </c>
      <c r="B101" s="31" t="str">
        <f>Source!F287</f>
        <v>Цена поставщика</v>
      </c>
      <c r="C101" s="31" t="s">
        <v>392</v>
      </c>
      <c r="D101" s="32" t="str">
        <f>Source!H287</f>
        <v>кг</v>
      </c>
      <c r="E101" s="33">
        <f>Source!I287</f>
        <v>0.85</v>
      </c>
      <c r="F101" s="34">
        <f>Source!AL287</f>
        <v>45.1</v>
      </c>
      <c r="G101" s="35" t="str">
        <f>Source!DD287</f>
        <v/>
      </c>
      <c r="H101" s="33">
        <f>Source!AW288</f>
        <v>1</v>
      </c>
      <c r="I101" s="34">
        <f>Source!P287</f>
        <v>38.340000000000003</v>
      </c>
      <c r="J101" s="33">
        <f>IF(Source!BC288&lt;&gt; 0, Source!BC288, 1)</f>
        <v>9.86</v>
      </c>
      <c r="K101" s="34">
        <f>Source!P288</f>
        <v>378.03</v>
      </c>
      <c r="Q101">
        <f>Source!X287</f>
        <v>0</v>
      </c>
      <c r="R101">
        <f>Source!X288</f>
        <v>0</v>
      </c>
      <c r="S101">
        <f>Source!Y287</f>
        <v>0</v>
      </c>
      <c r="T101">
        <f>Source!Y288</f>
        <v>0</v>
      </c>
      <c r="U101">
        <f>ROUND((175/100)*ROUND(Source!R287, 2), 2)</f>
        <v>0</v>
      </c>
      <c r="V101">
        <f>ROUND((0/100)*ROUND(Source!R288, 2), 2)</f>
        <v>0</v>
      </c>
      <c r="AC101">
        <v>3</v>
      </c>
    </row>
    <row r="102" spans="1:29" ht="15" x14ac:dyDescent="0.2">
      <c r="C102" s="36" t="s">
        <v>390</v>
      </c>
      <c r="H102" s="58">
        <f>I101+0</f>
        <v>38.340000000000003</v>
      </c>
      <c r="I102" s="58"/>
      <c r="J102" s="58">
        <f>K101+0</f>
        <v>378.03</v>
      </c>
      <c r="K102" s="58"/>
      <c r="O102" s="37">
        <f>I101+0</f>
        <v>38.340000000000003</v>
      </c>
      <c r="P102" s="37">
        <f>K101+0</f>
        <v>378.03</v>
      </c>
    </row>
    <row r="104" spans="1:29" ht="42.75" x14ac:dyDescent="0.2">
      <c r="A104" s="23">
        <v>15</v>
      </c>
      <c r="B104" s="23" t="str">
        <f>Source!F289</f>
        <v>4.8-90-4</v>
      </c>
      <c r="C104" s="23" t="s">
        <v>202</v>
      </c>
      <c r="D104" s="26" t="str">
        <f>Source!H289</f>
        <v>1  ШТ.</v>
      </c>
      <c r="E104" s="25">
        <f>Source!I289</f>
        <v>1</v>
      </c>
      <c r="F104" s="28"/>
      <c r="G104" s="27"/>
      <c r="H104" s="25"/>
      <c r="I104" s="28"/>
      <c r="J104" s="25"/>
      <c r="K104" s="28"/>
      <c r="Q104">
        <f>Source!X289</f>
        <v>35.409999999999997</v>
      </c>
      <c r="R104">
        <f>Source!X290</f>
        <v>1971.53</v>
      </c>
      <c r="S104">
        <f>Source!Y289</f>
        <v>18.62</v>
      </c>
      <c r="T104">
        <f>Source!Y290</f>
        <v>1036.58</v>
      </c>
      <c r="U104">
        <f>ROUND((175/100)*ROUND(Source!R289, 2), 2)</f>
        <v>0</v>
      </c>
      <c r="V104">
        <f>ROUND((0/100)*ROUND(Source!R290, 2), 2)</f>
        <v>0</v>
      </c>
      <c r="AC104">
        <v>0</v>
      </c>
    </row>
    <row r="105" spans="1:29" ht="14.25" x14ac:dyDescent="0.2">
      <c r="A105" s="23"/>
      <c r="B105" s="23"/>
      <c r="C105" s="23" t="s">
        <v>381</v>
      </c>
      <c r="D105" s="26"/>
      <c r="E105" s="25"/>
      <c r="F105" s="28">
        <f>Source!AO289</f>
        <v>34.869999999999997</v>
      </c>
      <c r="G105" s="27" t="str">
        <f>Source!DG289</f>
        <v/>
      </c>
      <c r="H105" s="25">
        <f>Source!AV290</f>
        <v>1.0469999999999999</v>
      </c>
      <c r="I105" s="28">
        <f>Source!S289</f>
        <v>36.51</v>
      </c>
      <c r="J105" s="25">
        <f>IF(Source!BA290&lt;&gt; 0, Source!BA290, 1)</f>
        <v>55.67</v>
      </c>
      <c r="K105" s="28">
        <f>Source!S290</f>
        <v>2032.51</v>
      </c>
    </row>
    <row r="106" spans="1:29" ht="14.25" x14ac:dyDescent="0.2">
      <c r="A106" s="23"/>
      <c r="B106" s="23"/>
      <c r="C106" s="23" t="s">
        <v>384</v>
      </c>
      <c r="D106" s="26"/>
      <c r="E106" s="25"/>
      <c r="F106" s="28">
        <f>Source!AL289</f>
        <v>19.87</v>
      </c>
      <c r="G106" s="27" t="str">
        <f>Source!DD289</f>
        <v/>
      </c>
      <c r="H106" s="25">
        <f>Source!AW290</f>
        <v>1</v>
      </c>
      <c r="I106" s="28">
        <f>Source!P289</f>
        <v>19.87</v>
      </c>
      <c r="J106" s="25">
        <f>IF(Source!BC290&lt;&gt; 0, Source!BC290, 1)</f>
        <v>6.26</v>
      </c>
      <c r="K106" s="28">
        <f>Source!P290</f>
        <v>124.39</v>
      </c>
    </row>
    <row r="107" spans="1:29" ht="114" x14ac:dyDescent="0.2">
      <c r="A107" s="23" t="s">
        <v>208</v>
      </c>
      <c r="B107" s="23" t="str">
        <f>Source!F293</f>
        <v>1.21-5-1238</v>
      </c>
      <c r="C107" s="23" t="s">
        <v>210</v>
      </c>
      <c r="D107" s="26" t="str">
        <f>Source!H293</f>
        <v>КОМПЛЕКТ</v>
      </c>
      <c r="E107" s="25">
        <f>Source!I293</f>
        <v>1</v>
      </c>
      <c r="F107" s="28">
        <f>Source!AK293</f>
        <v>857.37</v>
      </c>
      <c r="G107" s="30" t="s">
        <v>3</v>
      </c>
      <c r="H107" s="25">
        <f>Source!AW294</f>
        <v>1</v>
      </c>
      <c r="I107" s="28">
        <f>Source!O293</f>
        <v>857.37</v>
      </c>
      <c r="J107" s="25">
        <f>IF(Source!BC294&lt;&gt; 0, Source!BC294, 1)</f>
        <v>8.1199999999999992</v>
      </c>
      <c r="K107" s="28">
        <f>Source!O294</f>
        <v>6961.84</v>
      </c>
      <c r="Q107">
        <f>Source!X293</f>
        <v>0</v>
      </c>
      <c r="R107">
        <f>Source!X294</f>
        <v>0</v>
      </c>
      <c r="S107">
        <f>Source!Y293</f>
        <v>0</v>
      </c>
      <c r="T107">
        <f>Source!Y294</f>
        <v>0</v>
      </c>
      <c r="U107">
        <f>ROUND((175/100)*ROUND(Source!R293, 2), 2)</f>
        <v>0</v>
      </c>
      <c r="V107">
        <f>ROUND((0/100)*ROUND(Source!R294, 2), 2)</f>
        <v>0</v>
      </c>
      <c r="AC107">
        <v>3</v>
      </c>
    </row>
    <row r="108" spans="1:29" ht="14.25" x14ac:dyDescent="0.2">
      <c r="A108" s="23"/>
      <c r="B108" s="23"/>
      <c r="C108" s="23" t="s">
        <v>385</v>
      </c>
      <c r="D108" s="26" t="s">
        <v>386</v>
      </c>
      <c r="E108" s="25">
        <f>Source!BZ290</f>
        <v>97</v>
      </c>
      <c r="F108" s="28"/>
      <c r="G108" s="27"/>
      <c r="H108" s="25"/>
      <c r="I108" s="28">
        <f>SUM(Q104:Q107)</f>
        <v>35.409999999999997</v>
      </c>
      <c r="J108" s="25">
        <f>Source!AT290</f>
        <v>97</v>
      </c>
      <c r="K108" s="28">
        <f>SUM(R104:R107)</f>
        <v>1971.53</v>
      </c>
    </row>
    <row r="109" spans="1:29" ht="14.25" x14ac:dyDescent="0.2">
      <c r="A109" s="23"/>
      <c r="B109" s="23"/>
      <c r="C109" s="23" t="s">
        <v>387</v>
      </c>
      <c r="D109" s="26" t="s">
        <v>386</v>
      </c>
      <c r="E109" s="25">
        <f>Source!CA290</f>
        <v>51</v>
      </c>
      <c r="F109" s="28"/>
      <c r="G109" s="27"/>
      <c r="H109" s="25"/>
      <c r="I109" s="28">
        <f>SUM(S104:S108)</f>
        <v>18.62</v>
      </c>
      <c r="J109" s="25">
        <f>Source!AU290</f>
        <v>51</v>
      </c>
      <c r="K109" s="28">
        <f>SUM(T104:T108)</f>
        <v>1036.58</v>
      </c>
    </row>
    <row r="110" spans="1:29" ht="14.25" x14ac:dyDescent="0.2">
      <c r="A110" s="31"/>
      <c r="B110" s="31"/>
      <c r="C110" s="31" t="s">
        <v>388</v>
      </c>
      <c r="D110" s="32" t="s">
        <v>389</v>
      </c>
      <c r="E110" s="33">
        <f>Source!AQ289</f>
        <v>2.83</v>
      </c>
      <c r="F110" s="34"/>
      <c r="G110" s="35" t="str">
        <f>Source!DI289</f>
        <v/>
      </c>
      <c r="H110" s="33">
        <f>Source!AV290</f>
        <v>1.0469999999999999</v>
      </c>
      <c r="I110" s="34">
        <f>Source!U289</f>
        <v>2.9630099999999997</v>
      </c>
      <c r="J110" s="33"/>
      <c r="K110" s="34"/>
    </row>
    <row r="111" spans="1:29" ht="15" x14ac:dyDescent="0.2">
      <c r="C111" s="36" t="s">
        <v>390</v>
      </c>
      <c r="H111" s="58">
        <f>I105+I106+I108+I109+SUM(I107:I107)</f>
        <v>967.78</v>
      </c>
      <c r="I111" s="58"/>
      <c r="J111" s="58">
        <f>K105+K106+K108+K109+SUM(K107:K107)</f>
        <v>12126.85</v>
      </c>
      <c r="K111" s="58"/>
      <c r="O111" s="37">
        <f>I105+I106+I108+I109+SUM(I107:I107)</f>
        <v>967.78</v>
      </c>
      <c r="P111" s="37">
        <f>K105+K106+K108+K109+SUM(K107:K107)</f>
        <v>12126.85</v>
      </c>
    </row>
    <row r="113" spans="1:43" ht="42.75" x14ac:dyDescent="0.2">
      <c r="A113" s="23">
        <v>16</v>
      </c>
      <c r="B113" s="23" t="str">
        <f>Source!F295</f>
        <v>4.8-76-7</v>
      </c>
      <c r="C113" s="23" t="s">
        <v>165</v>
      </c>
      <c r="D113" s="26" t="str">
        <f>Source!H295</f>
        <v>100 шт.</v>
      </c>
      <c r="E113" s="25">
        <f>Source!I295</f>
        <v>0.04</v>
      </c>
      <c r="F113" s="28"/>
      <c r="G113" s="27"/>
      <c r="H113" s="25"/>
      <c r="I113" s="28"/>
      <c r="J113" s="25"/>
      <c r="K113" s="28"/>
      <c r="Q113">
        <f>Source!X295</f>
        <v>19.579999999999998</v>
      </c>
      <c r="R113">
        <f>Source!X296</f>
        <v>1090.26</v>
      </c>
      <c r="S113">
        <f>Source!Y295</f>
        <v>10.3</v>
      </c>
      <c r="T113">
        <f>Source!Y296</f>
        <v>573.23</v>
      </c>
      <c r="U113">
        <f>ROUND((175/100)*ROUND(Source!R295, 2), 2)</f>
        <v>0</v>
      </c>
      <c r="V113">
        <f>ROUND((0/100)*ROUND(Source!R296, 2), 2)</f>
        <v>0</v>
      </c>
      <c r="AC113">
        <v>0</v>
      </c>
    </row>
    <row r="114" spans="1:43" ht="14.25" x14ac:dyDescent="0.2">
      <c r="A114" s="23"/>
      <c r="B114" s="23"/>
      <c r="C114" s="23" t="s">
        <v>381</v>
      </c>
      <c r="D114" s="26"/>
      <c r="E114" s="25"/>
      <c r="F114" s="28">
        <f>Source!AO295</f>
        <v>473.09</v>
      </c>
      <c r="G114" s="27" t="str">
        <f>Source!DG295</f>
        <v/>
      </c>
      <c r="H114" s="25">
        <f>Source!AV296</f>
        <v>1.0669999999999999</v>
      </c>
      <c r="I114" s="28">
        <f>Source!S295</f>
        <v>20.190000000000001</v>
      </c>
      <c r="J114" s="25">
        <f>IF(Source!BA296&lt;&gt; 0, Source!BA296, 1)</f>
        <v>55.67</v>
      </c>
      <c r="K114" s="28">
        <f>Source!S296</f>
        <v>1123.98</v>
      </c>
    </row>
    <row r="115" spans="1:43" ht="14.25" x14ac:dyDescent="0.2">
      <c r="A115" s="23"/>
      <c r="B115" s="23"/>
      <c r="C115" s="23" t="s">
        <v>385</v>
      </c>
      <c r="D115" s="26" t="s">
        <v>386</v>
      </c>
      <c r="E115" s="25">
        <f>Source!BZ296</f>
        <v>97</v>
      </c>
      <c r="F115" s="28"/>
      <c r="G115" s="27"/>
      <c r="H115" s="25"/>
      <c r="I115" s="28">
        <f>SUM(Q113:Q114)</f>
        <v>19.579999999999998</v>
      </c>
      <c r="J115" s="25">
        <f>Source!AT296</f>
        <v>97</v>
      </c>
      <c r="K115" s="28">
        <f>SUM(R113:R114)</f>
        <v>1090.26</v>
      </c>
    </row>
    <row r="116" spans="1:43" ht="14.25" x14ac:dyDescent="0.2">
      <c r="A116" s="23"/>
      <c r="B116" s="23"/>
      <c r="C116" s="23" t="s">
        <v>387</v>
      </c>
      <c r="D116" s="26" t="s">
        <v>386</v>
      </c>
      <c r="E116" s="25">
        <f>Source!CA296</f>
        <v>51</v>
      </c>
      <c r="F116" s="28"/>
      <c r="G116" s="27"/>
      <c r="H116" s="25"/>
      <c r="I116" s="28">
        <f>SUM(S113:S115)</f>
        <v>10.3</v>
      </c>
      <c r="J116" s="25">
        <f>Source!AU296</f>
        <v>51</v>
      </c>
      <c r="K116" s="28">
        <f>SUM(T113:T115)</f>
        <v>573.23</v>
      </c>
    </row>
    <row r="117" spans="1:43" ht="14.25" x14ac:dyDescent="0.2">
      <c r="A117" s="31"/>
      <c r="B117" s="31"/>
      <c r="C117" s="31" t="s">
        <v>388</v>
      </c>
      <c r="D117" s="32" t="s">
        <v>389</v>
      </c>
      <c r="E117" s="33">
        <f>Source!AQ295</f>
        <v>38.4</v>
      </c>
      <c r="F117" s="34"/>
      <c r="G117" s="35" t="str">
        <f>Source!DI295</f>
        <v/>
      </c>
      <c r="H117" s="33">
        <f>Source!AV296</f>
        <v>1.0669999999999999</v>
      </c>
      <c r="I117" s="34">
        <f>Source!U295</f>
        <v>1.6389119999999999</v>
      </c>
      <c r="J117" s="33"/>
      <c r="K117" s="34"/>
    </row>
    <row r="118" spans="1:43" ht="15" x14ac:dyDescent="0.2">
      <c r="C118" s="36" t="s">
        <v>390</v>
      </c>
      <c r="H118" s="58">
        <f>I114+I115+I116+0</f>
        <v>50.069999999999993</v>
      </c>
      <c r="I118" s="58"/>
      <c r="J118" s="58">
        <f>K114+K115+K116+0</f>
        <v>2787.47</v>
      </c>
      <c r="K118" s="58"/>
      <c r="O118" s="37">
        <f>I114+I115+I116+0</f>
        <v>50.069999999999993</v>
      </c>
      <c r="P118" s="37">
        <f>K114+K115+K116+0</f>
        <v>2787.47</v>
      </c>
    </row>
    <row r="121" spans="1:43" ht="15" x14ac:dyDescent="0.25">
      <c r="A121" s="57" t="str">
        <f>CONCATENATE("Итого по разделу: ",IF(Source!G300&lt;&gt;"Новый раздел", Source!G300, ""))</f>
        <v>Итого по разделу: Прокладка кабеля в РЩ-0,4кВ № нов.</v>
      </c>
      <c r="B121" s="57"/>
      <c r="C121" s="57"/>
      <c r="D121" s="57"/>
      <c r="E121" s="57"/>
      <c r="F121" s="57"/>
      <c r="G121" s="57"/>
      <c r="H121" s="55">
        <f>SUM(O76:O120)</f>
        <v>2437.1200000000003</v>
      </c>
      <c r="I121" s="56"/>
      <c r="J121" s="55">
        <f>SUM(P76:P120)</f>
        <v>22264.16</v>
      </c>
      <c r="K121" s="56"/>
    </row>
    <row r="122" spans="1:43" hidden="1" x14ac:dyDescent="0.2">
      <c r="A122" t="s">
        <v>379</v>
      </c>
      <c r="I122">
        <f>SUM(W76:W121)</f>
        <v>0</v>
      </c>
      <c r="J122">
        <f>SUM(X76:X121)</f>
        <v>0</v>
      </c>
    </row>
    <row r="123" spans="1:43" hidden="1" x14ac:dyDescent="0.2">
      <c r="A123" t="s">
        <v>380</v>
      </c>
      <c r="I123">
        <f>SUM(Y76:Y122)</f>
        <v>0</v>
      </c>
      <c r="J123">
        <f>SUM(Z76:Z122)</f>
        <v>0</v>
      </c>
    </row>
    <row r="125" spans="1:43" ht="15" x14ac:dyDescent="0.25">
      <c r="A125" s="57" t="str">
        <f>CONCATENATE("Итого по локальной смете: ",IF(Source!G330&lt;&gt;"Новая локальная смета", Source!G330, ""))</f>
        <v>Итого по локальной смете: Строительство КЛ-0,4 кВ №2(дл.трассы 1 м.)</v>
      </c>
      <c r="B125" s="57"/>
      <c r="C125" s="57"/>
      <c r="D125" s="57"/>
      <c r="E125" s="57"/>
      <c r="F125" s="57"/>
      <c r="G125" s="57"/>
      <c r="H125" s="55">
        <f>SUM(O28:O124)</f>
        <v>3336.2599999999998</v>
      </c>
      <c r="I125" s="56"/>
      <c r="J125" s="55">
        <f>SUM(P28:P124)</f>
        <v>30042.77</v>
      </c>
      <c r="K125" s="56"/>
      <c r="AQ125" s="38" t="str">
        <f>CONCATENATE("Итого по локальной смете: ",IF(Source!G330&lt;&gt;"Новая локальная смета", Source!G330, ""))</f>
        <v>Итого по локальной смете: Строительство КЛ-0,4 кВ №2(дл.трассы 1 м.)</v>
      </c>
    </row>
    <row r="126" spans="1:43" hidden="1" x14ac:dyDescent="0.2">
      <c r="A126" t="s">
        <v>379</v>
      </c>
      <c r="I126">
        <f>SUM(W28:W125)</f>
        <v>0</v>
      </c>
      <c r="J126">
        <f>SUM(X28:X125)</f>
        <v>0</v>
      </c>
    </row>
    <row r="127" spans="1:43" hidden="1" x14ac:dyDescent="0.2">
      <c r="A127" t="s">
        <v>380</v>
      </c>
      <c r="I127">
        <f>SUM(Y28:Y126)</f>
        <v>0</v>
      </c>
      <c r="J127">
        <f>SUM(Z28:Z126)</f>
        <v>0</v>
      </c>
    </row>
    <row r="128" spans="1:43" ht="14.25" hidden="1" x14ac:dyDescent="0.2">
      <c r="C128" s="51" t="str">
        <f>Source!H359</f>
        <v>в том числе:</v>
      </c>
      <c r="D128" s="51"/>
      <c r="E128" s="51"/>
      <c r="F128" s="51"/>
      <c r="G128" s="51"/>
      <c r="H128" s="54">
        <f>Source!F359</f>
        <v>0</v>
      </c>
      <c r="I128" s="54"/>
      <c r="J128" s="54">
        <f>Source!P359</f>
        <v>0</v>
      </c>
      <c r="K128" s="54"/>
    </row>
    <row r="129" spans="1:11" ht="14.25" hidden="1" x14ac:dyDescent="0.2">
      <c r="C129" s="51" t="str">
        <f>Source!H360</f>
        <v>СМР</v>
      </c>
      <c r="D129" s="51"/>
      <c r="E129" s="51"/>
      <c r="F129" s="51"/>
      <c r="G129" s="51"/>
      <c r="H129" s="52">
        <f>Source!F360</f>
        <v>3336.26</v>
      </c>
      <c r="I129" s="52"/>
      <c r="J129" s="52">
        <f>Source!P360</f>
        <v>30042.77</v>
      </c>
      <c r="K129" s="52"/>
    </row>
    <row r="130" spans="1:11" ht="14.25" hidden="1" x14ac:dyDescent="0.2">
      <c r="C130" s="51" t="str">
        <f>Source!H363</f>
        <v/>
      </c>
      <c r="D130" s="51"/>
      <c r="E130" s="51"/>
      <c r="F130" s="51"/>
      <c r="G130" s="51"/>
      <c r="H130" s="53"/>
      <c r="I130" s="53"/>
      <c r="J130" s="53"/>
      <c r="K130" s="53"/>
    </row>
    <row r="131" spans="1:11" ht="14.25" hidden="1" x14ac:dyDescent="0.2">
      <c r="C131" s="51" t="str">
        <f>Source!H364</f>
        <v>Итого СМР</v>
      </c>
      <c r="D131" s="51"/>
      <c r="E131" s="51"/>
      <c r="F131" s="51"/>
      <c r="G131" s="51"/>
      <c r="H131" s="52">
        <f>Source!F364</f>
        <v>3336.26</v>
      </c>
      <c r="I131" s="52"/>
      <c r="J131" s="52">
        <f>Source!P364</f>
        <v>30042.77</v>
      </c>
      <c r="K131" s="52"/>
    </row>
    <row r="132" spans="1:11" ht="14.25" hidden="1" x14ac:dyDescent="0.2">
      <c r="C132" s="51" t="str">
        <f>Source!H367</f>
        <v>Всего по акту</v>
      </c>
      <c r="D132" s="51"/>
      <c r="E132" s="51"/>
      <c r="F132" s="51"/>
      <c r="G132" s="51"/>
      <c r="H132" s="52">
        <f>Source!F367</f>
        <v>3336.26</v>
      </c>
      <c r="I132" s="52"/>
      <c r="J132" s="52">
        <f>Source!P367</f>
        <v>30042.77</v>
      </c>
      <c r="K132" s="52"/>
    </row>
    <row r="135" spans="1:11" ht="14.25" x14ac:dyDescent="0.2">
      <c r="A135" s="48" t="s">
        <v>394</v>
      </c>
      <c r="B135" s="48"/>
      <c r="C135" s="39" t="str">
        <f>IF(Source!AC15&lt;&gt;"", Source!AC15," ")</f>
        <v xml:space="preserve"> </v>
      </c>
      <c r="D135" s="39"/>
      <c r="E135" s="39"/>
      <c r="F135" s="39"/>
      <c r="G135" s="39"/>
      <c r="H135" s="49" t="str">
        <f>IF(Source!AB15&lt;&gt;"", Source!AB15," ")</f>
        <v xml:space="preserve"> </v>
      </c>
      <c r="I135" s="49"/>
      <c r="J135" s="49"/>
      <c r="K135" s="49"/>
    </row>
    <row r="136" spans="1:11" ht="14.25" x14ac:dyDescent="0.2">
      <c r="A136" s="12"/>
      <c r="B136" s="12"/>
      <c r="C136" s="50" t="s">
        <v>395</v>
      </c>
      <c r="D136" s="50"/>
      <c r="E136" s="50"/>
      <c r="F136" s="50"/>
      <c r="G136" s="50"/>
      <c r="H136" s="12"/>
      <c r="I136" s="12"/>
      <c r="J136" s="12"/>
      <c r="K136" s="12"/>
    </row>
    <row r="137" spans="1:11" ht="14.25" x14ac:dyDescent="0.2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</row>
    <row r="138" spans="1:11" ht="14.25" x14ac:dyDescent="0.2">
      <c r="A138" s="48" t="s">
        <v>396</v>
      </c>
      <c r="B138" s="48"/>
      <c r="C138" s="39" t="str">
        <f>IF(Source!AE15&lt;&gt;"", Source!AE15," ")</f>
        <v xml:space="preserve"> </v>
      </c>
      <c r="D138" s="39"/>
      <c r="E138" s="39"/>
      <c r="F138" s="39"/>
      <c r="G138" s="39"/>
      <c r="H138" s="49" t="str">
        <f>IF(Source!AD15&lt;&gt;"", Source!AD15," ")</f>
        <v xml:space="preserve"> </v>
      </c>
      <c r="I138" s="49"/>
      <c r="J138" s="49"/>
      <c r="K138" s="49"/>
    </row>
    <row r="139" spans="1:11" ht="14.25" x14ac:dyDescent="0.2">
      <c r="A139" s="12"/>
      <c r="B139" s="12"/>
      <c r="C139" s="50" t="s">
        <v>395</v>
      </c>
      <c r="D139" s="50"/>
      <c r="E139" s="50"/>
      <c r="F139" s="50"/>
      <c r="G139" s="50"/>
      <c r="H139" s="12"/>
      <c r="I139" s="12"/>
      <c r="J139" s="12"/>
      <c r="K139" s="12"/>
    </row>
  </sheetData>
  <mergeCells count="75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J31:K31"/>
    <mergeCell ref="H31:I31"/>
    <mergeCell ref="A31:G31"/>
    <mergeCell ref="A35:K35"/>
    <mergeCell ref="H45:I45"/>
    <mergeCell ref="J45:K45"/>
    <mergeCell ref="A76:K76"/>
    <mergeCell ref="H48:I48"/>
    <mergeCell ref="J48:K48"/>
    <mergeCell ref="H58:I58"/>
    <mergeCell ref="J58:K58"/>
    <mergeCell ref="H66:I66"/>
    <mergeCell ref="J66:K66"/>
    <mergeCell ref="H69:I69"/>
    <mergeCell ref="J69:K69"/>
    <mergeCell ref="J72:K72"/>
    <mergeCell ref="H72:I72"/>
    <mergeCell ref="A72:G72"/>
    <mergeCell ref="H86:I86"/>
    <mergeCell ref="J86:K86"/>
    <mergeCell ref="H89:I89"/>
    <mergeCell ref="J89:K89"/>
    <mergeCell ref="H99:I99"/>
    <mergeCell ref="J99:K99"/>
    <mergeCell ref="H102:I102"/>
    <mergeCell ref="J102:K102"/>
    <mergeCell ref="H111:I111"/>
    <mergeCell ref="J111:K111"/>
    <mergeCell ref="H118:I118"/>
    <mergeCell ref="J118:K118"/>
    <mergeCell ref="J121:K121"/>
    <mergeCell ref="H121:I121"/>
    <mergeCell ref="A121:G121"/>
    <mergeCell ref="J125:K125"/>
    <mergeCell ref="H125:I125"/>
    <mergeCell ref="A125:G125"/>
    <mergeCell ref="C128:G128"/>
    <mergeCell ref="H128:I128"/>
    <mergeCell ref="J128:K128"/>
    <mergeCell ref="C129:G129"/>
    <mergeCell ref="H129:I129"/>
    <mergeCell ref="J129:K129"/>
    <mergeCell ref="C130:G130"/>
    <mergeCell ref="H130:I130"/>
    <mergeCell ref="J130:K130"/>
    <mergeCell ref="C131:G131"/>
    <mergeCell ref="H131:I131"/>
    <mergeCell ref="J131:K131"/>
    <mergeCell ref="A138:B138"/>
    <mergeCell ref="H138:K138"/>
    <mergeCell ref="C139:G139"/>
    <mergeCell ref="C132:G132"/>
    <mergeCell ref="H132:I132"/>
    <mergeCell ref="J132:K132"/>
    <mergeCell ref="A135:B135"/>
    <mergeCell ref="H135:K135"/>
    <mergeCell ref="C136:G136"/>
  </mergeCells>
  <pageMargins left="0.4" right="0.2" top="0.2" bottom="0.4" header="0.2" footer="0.2"/>
  <pageSetup paperSize="9" scale="72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57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9" bestFit="1" customWidth="1"/>
    <col min="7" max="7" width="11.28515625" bestFit="1" customWidth="1"/>
    <col min="8" max="8" width="8.7109375" bestFit="1" customWidth="1"/>
    <col min="9" max="10" width="10.140625" bestFit="1" customWidth="1"/>
    <col min="11" max="11" width="9.5703125" bestFit="1" customWidth="1"/>
    <col min="15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92" t="s">
        <v>397</v>
      </c>
      <c r="J2" s="92"/>
      <c r="K2" s="92"/>
      <c r="L2" s="92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92" t="s">
        <v>398</v>
      </c>
      <c r="J3" s="92"/>
      <c r="K3" s="92"/>
      <c r="L3" s="92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92" t="s">
        <v>399</v>
      </c>
      <c r="J4" s="92"/>
      <c r="K4" s="92"/>
      <c r="L4" s="92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80" t="s">
        <v>400</v>
      </c>
      <c r="K6" s="80"/>
      <c r="L6" s="80"/>
    </row>
    <row r="7" spans="1:41" ht="14.25" x14ac:dyDescent="0.2">
      <c r="A7" s="12"/>
      <c r="B7" s="12"/>
      <c r="C7" s="12"/>
      <c r="D7" s="12"/>
      <c r="E7" s="12"/>
      <c r="F7" s="12"/>
      <c r="G7" s="12"/>
      <c r="H7" s="53" t="s">
        <v>401</v>
      </c>
      <c r="I7" s="79"/>
      <c r="J7" s="93" t="s">
        <v>402</v>
      </c>
      <c r="K7" s="93"/>
      <c r="L7" s="93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80" t="str">
        <f>IF(Source!AT15 &lt;&gt; "", Source!AT15, "")</f>
        <v/>
      </c>
      <c r="K8" s="80"/>
      <c r="L8" s="80"/>
    </row>
    <row r="9" spans="1:41" ht="14.25" x14ac:dyDescent="0.2">
      <c r="A9" s="12" t="s">
        <v>403</v>
      </c>
      <c r="B9" s="12"/>
      <c r="C9" s="62" t="str">
        <f>IF(Source!BA15 &lt;&gt; "", Source!BA15, IF(Source!AU15 &lt;&gt; "", Source!AU15, ""))</f>
        <v/>
      </c>
      <c r="D9" s="62"/>
      <c r="E9" s="62"/>
      <c r="F9" s="62"/>
      <c r="G9" s="62"/>
      <c r="H9" s="62"/>
      <c r="I9" s="24" t="s">
        <v>404</v>
      </c>
      <c r="J9" s="80"/>
      <c r="K9" s="80"/>
      <c r="L9" s="80"/>
    </row>
    <row r="10" spans="1:41" ht="14.25" x14ac:dyDescent="0.2">
      <c r="A10" s="12"/>
      <c r="B10" s="12"/>
      <c r="C10" s="50" t="s">
        <v>405</v>
      </c>
      <c r="D10" s="50"/>
      <c r="E10" s="50"/>
      <c r="F10" s="50"/>
      <c r="G10" s="50"/>
      <c r="H10" s="50"/>
      <c r="I10" s="12"/>
      <c r="J10" s="80" t="str">
        <f>IF(Source!AK15 &lt;&gt; "", Source!AK15, "")</f>
        <v/>
      </c>
      <c r="K10" s="80"/>
      <c r="L10" s="80"/>
    </row>
    <row r="11" spans="1:41" ht="14.25" x14ac:dyDescent="0.2">
      <c r="A11" s="12" t="s">
        <v>406</v>
      </c>
      <c r="B11" s="12"/>
      <c r="C11" s="62" t="str">
        <f>IF(Source!AX15&lt;&gt; "", Source!AX15, IF(Source!AJ15 &lt;&gt; "", Source!AJ15, ""))</f>
        <v/>
      </c>
      <c r="D11" s="62"/>
      <c r="E11" s="62"/>
      <c r="F11" s="62"/>
      <c r="G11" s="62"/>
      <c r="H11" s="62"/>
      <c r="I11" s="24" t="s">
        <v>404</v>
      </c>
      <c r="J11" s="80"/>
      <c r="K11" s="80"/>
      <c r="L11" s="80"/>
    </row>
    <row r="12" spans="1:41" ht="14.25" x14ac:dyDescent="0.2">
      <c r="A12" s="12"/>
      <c r="B12" s="12"/>
      <c r="C12" s="50" t="s">
        <v>405</v>
      </c>
      <c r="D12" s="50"/>
      <c r="E12" s="50"/>
      <c r="F12" s="50"/>
      <c r="G12" s="50"/>
      <c r="H12" s="50"/>
      <c r="I12" s="12"/>
      <c r="J12" s="80" t="str">
        <f>IF(Source!AO15 &lt;&gt; "", Source!AO15, "")</f>
        <v/>
      </c>
      <c r="K12" s="80"/>
      <c r="L12" s="80"/>
    </row>
    <row r="13" spans="1:41" ht="14.25" x14ac:dyDescent="0.2">
      <c r="A13" s="12" t="s">
        <v>407</v>
      </c>
      <c r="B13" s="12"/>
      <c r="C13" s="62" t="str">
        <f>IF(Source!AY15&lt;&gt; "", Source!AY15, IF(Source!AN15 &lt;&gt; "", Source!AN15, ""))</f>
        <v/>
      </c>
      <c r="D13" s="62"/>
      <c r="E13" s="62"/>
      <c r="F13" s="62"/>
      <c r="G13" s="62"/>
      <c r="H13" s="62"/>
      <c r="I13" s="24" t="s">
        <v>404</v>
      </c>
      <c r="J13" s="80"/>
      <c r="K13" s="80"/>
      <c r="L13" s="80"/>
    </row>
    <row r="14" spans="1:41" ht="14.25" x14ac:dyDescent="0.2">
      <c r="A14" s="12"/>
      <c r="B14" s="12"/>
      <c r="C14" s="50" t="s">
        <v>405</v>
      </c>
      <c r="D14" s="50"/>
      <c r="E14" s="50"/>
      <c r="F14" s="50"/>
      <c r="G14" s="50"/>
      <c r="H14" s="50"/>
      <c r="I14" s="12"/>
      <c r="J14" s="80" t="str">
        <f>IF(Source!CO15 &lt;&gt; "", Source!CO15, "")</f>
        <v/>
      </c>
      <c r="K14" s="80"/>
      <c r="L14" s="80"/>
    </row>
    <row r="15" spans="1:41" ht="57" x14ac:dyDescent="0.2">
      <c r="A15" s="12" t="s">
        <v>408</v>
      </c>
      <c r="B15" s="12"/>
      <c r="C15" s="62" t="s">
        <v>4</v>
      </c>
      <c r="D15" s="62"/>
      <c r="E15" s="62"/>
      <c r="F15" s="62"/>
      <c r="G15" s="62"/>
      <c r="H15" s="62"/>
      <c r="I15" s="12"/>
      <c r="J15" s="80"/>
      <c r="K15" s="80"/>
      <c r="L15" s="80"/>
      <c r="AO15" s="22" t="s">
        <v>4</v>
      </c>
    </row>
    <row r="16" spans="1:41" ht="14.25" x14ac:dyDescent="0.2">
      <c r="A16" s="12"/>
      <c r="B16" s="12"/>
      <c r="C16" s="50" t="s">
        <v>409</v>
      </c>
      <c r="D16" s="50"/>
      <c r="E16" s="50"/>
      <c r="F16" s="50"/>
      <c r="G16" s="50"/>
      <c r="H16" s="50"/>
      <c r="I16" s="12"/>
      <c r="J16" s="80" t="str">
        <f>IF(Source!CP15 &lt;&gt; "", Source!CP15, "")</f>
        <v/>
      </c>
      <c r="K16" s="80"/>
      <c r="L16" s="80"/>
    </row>
    <row r="17" spans="1:12" ht="14.25" x14ac:dyDescent="0.2">
      <c r="A17" s="12" t="s">
        <v>410</v>
      </c>
      <c r="B17" s="12"/>
      <c r="C17" s="91" t="str">
        <f>IF(Source!G12&lt;&gt;"Новый объект", Source!G12, "")</f>
        <v>СД_I-352438 КЛ-0,4 кВ</v>
      </c>
      <c r="D17" s="91"/>
      <c r="E17" s="91"/>
      <c r="F17" s="91"/>
      <c r="G17" s="91"/>
      <c r="H17" s="91"/>
      <c r="I17" s="12"/>
      <c r="J17" s="80"/>
      <c r="K17" s="80"/>
      <c r="L17" s="80"/>
    </row>
    <row r="18" spans="1:12" ht="14.25" x14ac:dyDescent="0.2">
      <c r="A18" s="12"/>
      <c r="B18" s="12"/>
      <c r="C18" s="50" t="s">
        <v>411</v>
      </c>
      <c r="D18" s="50"/>
      <c r="E18" s="50"/>
      <c r="F18" s="50"/>
      <c r="G18" s="50"/>
      <c r="H18" s="50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53" t="s">
        <v>412</v>
      </c>
      <c r="H19" s="53"/>
      <c r="I19" s="89"/>
      <c r="J19" s="80" t="str">
        <f>IF(Source!CQ15 &lt;&gt; "", Source!CQ15, "")</f>
        <v/>
      </c>
      <c r="K19" s="80"/>
      <c r="L19" s="80"/>
    </row>
    <row r="20" spans="1:12" ht="14.25" x14ac:dyDescent="0.2">
      <c r="A20" s="12"/>
      <c r="B20" s="12"/>
      <c r="C20" s="12"/>
      <c r="D20" s="12"/>
      <c r="E20" s="12"/>
      <c r="F20" s="12"/>
      <c r="G20" s="53" t="s">
        <v>413</v>
      </c>
      <c r="H20" s="79"/>
      <c r="I20" s="40" t="s">
        <v>414</v>
      </c>
      <c r="J20" s="80" t="str">
        <f>IF(Source!CR15 &lt;&gt; "", Source!CR15, "")</f>
        <v/>
      </c>
      <c r="K20" s="80"/>
      <c r="L20" s="80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41" t="s">
        <v>415</v>
      </c>
      <c r="J21" s="90" t="str">
        <f>IF(Source!CS15 &lt;&gt; 0, Source!CS15, "")</f>
        <v/>
      </c>
      <c r="K21" s="90"/>
      <c r="L21" s="90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53" t="s">
        <v>416</v>
      </c>
      <c r="I22" s="79"/>
      <c r="J22" s="80" t="str">
        <f>IF(Source!CT15 &lt;&gt; "", Source!CT15, "")</f>
        <v/>
      </c>
      <c r="K22" s="80"/>
      <c r="L22" s="80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81" t="s">
        <v>417</v>
      </c>
      <c r="H24" s="84" t="s">
        <v>418</v>
      </c>
      <c r="I24" s="84" t="s">
        <v>419</v>
      </c>
      <c r="J24" s="86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82"/>
      <c r="H25" s="85"/>
      <c r="I25" s="87"/>
      <c r="J25" s="88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83"/>
      <c r="H26" s="85"/>
      <c r="I26" s="42" t="s">
        <v>420</v>
      </c>
      <c r="J26" s="43" t="s">
        <v>421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44" t="str">
        <f>IF(Source!CN15 &lt;&gt; "", Source!CN15, "")</f>
        <v/>
      </c>
      <c r="H27" s="45" t="str">
        <f>IF(Source!CX15 &lt;&gt; 0, Source!CX15, "")</f>
        <v/>
      </c>
      <c r="I27" s="46">
        <f>IF(Source!CV15 &lt;&gt; 0, Source!CV15, "")</f>
        <v>46113</v>
      </c>
      <c r="J27" s="46">
        <f>IF(Source!CW15 &lt;&gt; 0, Source!CW15, "")</f>
        <v>46142</v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73" t="s">
        <v>422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</row>
    <row r="30" spans="1:12" ht="18" x14ac:dyDescent="0.25">
      <c r="A30" s="73" t="s">
        <v>423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424</v>
      </c>
      <c r="B32" s="12"/>
      <c r="C32" s="12"/>
      <c r="D32" s="12"/>
      <c r="E32" s="12"/>
      <c r="F32" s="12"/>
      <c r="G32" s="12"/>
      <c r="H32" s="74">
        <f>ROUND((Source!P358/1000), 2)</f>
        <v>30.04</v>
      </c>
      <c r="I32" s="74"/>
      <c r="J32" s="12" t="s">
        <v>425</v>
      </c>
      <c r="K32" s="12"/>
      <c r="L32" s="12"/>
    </row>
    <row r="33" spans="1:42" ht="15" x14ac:dyDescent="0.25">
      <c r="A33" s="12" t="s">
        <v>376</v>
      </c>
      <c r="B33" s="12"/>
      <c r="C33" s="12"/>
      <c r="D33" s="12"/>
      <c r="E33" s="12"/>
      <c r="F33" s="12"/>
      <c r="G33" s="12"/>
      <c r="H33" s="47"/>
      <c r="I33" s="47"/>
      <c r="J33" s="12"/>
      <c r="K33" s="12"/>
      <c r="L33" s="12"/>
    </row>
    <row r="34" spans="1:42" ht="28.5" x14ac:dyDescent="0.2">
      <c r="A34" s="62" t="s">
        <v>377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AP34" s="22" t="s">
        <v>377</v>
      </c>
    </row>
    <row r="35" spans="1:42" x14ac:dyDescent="0.2">
      <c r="A35" s="75" t="s">
        <v>426</v>
      </c>
      <c r="B35" s="76"/>
      <c r="C35" s="69" t="s">
        <v>364</v>
      </c>
      <c r="D35" s="69" t="s">
        <v>365</v>
      </c>
      <c r="E35" s="69" t="s">
        <v>366</v>
      </c>
      <c r="F35" s="69" t="s">
        <v>367</v>
      </c>
      <c r="G35" s="69" t="s">
        <v>368</v>
      </c>
      <c r="H35" s="69" t="s">
        <v>369</v>
      </c>
      <c r="I35" s="69" t="s">
        <v>370</v>
      </c>
      <c r="J35" s="69" t="s">
        <v>371</v>
      </c>
      <c r="K35" s="69" t="s">
        <v>372</v>
      </c>
      <c r="L35" s="69" t="s">
        <v>373</v>
      </c>
    </row>
    <row r="36" spans="1:42" x14ac:dyDescent="0.2">
      <c r="A36" s="77"/>
      <c r="B36" s="78"/>
      <c r="C36" s="70"/>
      <c r="D36" s="70"/>
      <c r="E36" s="70"/>
      <c r="F36" s="70"/>
      <c r="G36" s="70"/>
      <c r="H36" s="70"/>
      <c r="I36" s="70"/>
      <c r="J36" s="70"/>
      <c r="K36" s="70"/>
      <c r="L36" s="70"/>
    </row>
    <row r="37" spans="1:42" x14ac:dyDescent="0.2">
      <c r="A37" s="72" t="s">
        <v>427</v>
      </c>
      <c r="B37" s="72" t="s">
        <v>428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</row>
    <row r="38" spans="1:42" x14ac:dyDescent="0.2">
      <c r="A38" s="72"/>
      <c r="B38" s="72"/>
      <c r="C38" s="70"/>
      <c r="D38" s="70"/>
      <c r="E38" s="70"/>
      <c r="F38" s="70"/>
      <c r="G38" s="70"/>
      <c r="H38" s="70"/>
      <c r="I38" s="70"/>
      <c r="J38" s="70"/>
      <c r="K38" s="70"/>
      <c r="L38" s="70"/>
    </row>
    <row r="39" spans="1:42" x14ac:dyDescent="0.2">
      <c r="A39" s="72"/>
      <c r="B39" s="72"/>
      <c r="C39" s="70"/>
      <c r="D39" s="70"/>
      <c r="E39" s="70"/>
      <c r="F39" s="70"/>
      <c r="G39" s="70"/>
      <c r="H39" s="70"/>
      <c r="I39" s="70"/>
      <c r="J39" s="70"/>
      <c r="K39" s="70"/>
      <c r="L39" s="70"/>
    </row>
    <row r="40" spans="1:42" x14ac:dyDescent="0.2">
      <c r="A40" s="72"/>
      <c r="B40" s="72"/>
      <c r="C40" s="70"/>
      <c r="D40" s="70"/>
      <c r="E40" s="70"/>
      <c r="F40" s="70"/>
      <c r="G40" s="70"/>
      <c r="H40" s="70"/>
      <c r="I40" s="70"/>
      <c r="J40" s="70"/>
      <c r="K40" s="70"/>
      <c r="L40" s="70"/>
    </row>
    <row r="41" spans="1:42" x14ac:dyDescent="0.2">
      <c r="A41" s="72"/>
      <c r="B41" s="72"/>
      <c r="C41" s="70"/>
      <c r="D41" s="70"/>
      <c r="E41" s="70"/>
      <c r="F41" s="70"/>
      <c r="G41" s="70"/>
      <c r="H41" s="70"/>
      <c r="I41" s="70"/>
      <c r="J41" s="70"/>
      <c r="K41" s="70"/>
      <c r="L41" s="70"/>
    </row>
    <row r="42" spans="1:42" x14ac:dyDescent="0.2">
      <c r="A42" s="72"/>
      <c r="B42" s="72"/>
      <c r="C42" s="71"/>
      <c r="D42" s="71"/>
      <c r="E42" s="71"/>
      <c r="F42" s="71"/>
      <c r="G42" s="71"/>
      <c r="H42" s="71"/>
      <c r="I42" s="71"/>
      <c r="J42" s="71"/>
      <c r="K42" s="71"/>
      <c r="L42" s="71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59" t="str">
        <f>CONCATENATE("Акт по локальной смете: ",IF(Source!G165&lt;&gt;"Новая локальная смета", Source!G165, ""))</f>
        <v>Акт по локальной смете: Строительство КЛ-0,4 кВ №2(дл.трассы 1 м.)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</row>
    <row r="47" spans="1:42" ht="16.5" x14ac:dyDescent="0.2">
      <c r="A47" s="59" t="str">
        <f>CONCATENATE("Раздел: ",IF(Source!G169&lt;&gt;"Новый раздел", Source!G169, ""))</f>
        <v>Раздел: Демонтажные работы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</row>
    <row r="49" spans="1:29" ht="15" x14ac:dyDescent="0.25">
      <c r="A49" s="57" t="str">
        <f>CONCATENATE("Итого по разделу: ",IF(Source!G182&lt;&gt;"Новый раздел", Source!G182, ""))</f>
        <v>Итого по разделу: Демонтажные работы</v>
      </c>
      <c r="B49" s="57"/>
      <c r="C49" s="57"/>
      <c r="D49" s="57"/>
      <c r="E49" s="57"/>
      <c r="F49" s="57"/>
      <c r="G49" s="57"/>
      <c r="H49" s="57"/>
      <c r="I49" s="55">
        <f>SUM(O47:O48)</f>
        <v>0</v>
      </c>
      <c r="J49" s="56"/>
      <c r="K49" s="55">
        <f>SUM(P47:P48)</f>
        <v>0</v>
      </c>
      <c r="L49" s="56"/>
    </row>
    <row r="50" spans="1:29" hidden="1" x14ac:dyDescent="0.2">
      <c r="A50" t="s">
        <v>379</v>
      </c>
      <c r="J50">
        <f>SUM(W47:W49)</f>
        <v>0</v>
      </c>
      <c r="K50">
        <f>SUM(X47:X49)</f>
        <v>0</v>
      </c>
    </row>
    <row r="51" spans="1:29" hidden="1" x14ac:dyDescent="0.2">
      <c r="A51" t="s">
        <v>380</v>
      </c>
      <c r="J51">
        <f>SUM(Y47:Y50)</f>
        <v>0</v>
      </c>
      <c r="K51">
        <f>SUM(Z47:Z50)</f>
        <v>0</v>
      </c>
    </row>
    <row r="53" spans="1:29" ht="16.5" x14ac:dyDescent="0.2">
      <c r="A53" s="59" t="str">
        <f>CONCATENATE("Раздел: ",IF(Source!G212&lt;&gt;"Новый раздел", Source!G212, ""))</f>
        <v>Раздел: Прокладка кабеля в траншее, L=1 м.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</row>
    <row r="54" spans="1:29" ht="42.75" x14ac:dyDescent="0.2">
      <c r="A54" s="23">
        <v>6</v>
      </c>
      <c r="B54" s="23">
        <v>6</v>
      </c>
      <c r="C54" s="23" t="str">
        <f>Source!F222</f>
        <v>4.8-73-4</v>
      </c>
      <c r="D54" s="23" t="s">
        <v>137</v>
      </c>
      <c r="E54" s="26" t="str">
        <f>Source!H222</f>
        <v>100 М КАБЕЛЯ</v>
      </c>
      <c r="F54" s="25">
        <f>Source!I222</f>
        <v>1.0200000000000001E-2</v>
      </c>
      <c r="G54" s="28"/>
      <c r="H54" s="27"/>
      <c r="I54" s="25"/>
      <c r="J54" s="28"/>
      <c r="K54" s="25"/>
      <c r="L54" s="28"/>
      <c r="Q54">
        <f>Source!X222</f>
        <v>2.65</v>
      </c>
      <c r="R54">
        <f>Source!X223</f>
        <v>147.41999999999999</v>
      </c>
      <c r="S54">
        <f>Source!Y222</f>
        <v>1.39</v>
      </c>
      <c r="T54">
        <f>Source!Y223</f>
        <v>77.510000000000005</v>
      </c>
      <c r="U54">
        <f>ROUND((175/100)*ROUND(Source!R222, 2), 2)</f>
        <v>0.37</v>
      </c>
      <c r="V54">
        <f>ROUND((0/100)*ROUND(Source!R223, 2), 2)</f>
        <v>0</v>
      </c>
      <c r="AC54">
        <v>0</v>
      </c>
    </row>
    <row r="55" spans="1:29" ht="14.25" x14ac:dyDescent="0.2">
      <c r="A55" s="23"/>
      <c r="B55" s="23"/>
      <c r="C55" s="23"/>
      <c r="D55" s="23" t="s">
        <v>381</v>
      </c>
      <c r="E55" s="26"/>
      <c r="F55" s="25"/>
      <c r="G55" s="28">
        <f>Source!AO222</f>
        <v>231.62</v>
      </c>
      <c r="H55" s="27" t="str">
        <f>Source!DG222</f>
        <v/>
      </c>
      <c r="I55" s="25">
        <f>Source!AV223</f>
        <v>1.0669999999999999</v>
      </c>
      <c r="J55" s="28">
        <f>Source!S222</f>
        <v>2.52</v>
      </c>
      <c r="K55" s="25">
        <f>IF(Source!BA223&lt;&gt; 0, Source!BA223, 1)</f>
        <v>55.67</v>
      </c>
      <c r="L55" s="28">
        <f>Source!S223</f>
        <v>140.29</v>
      </c>
    </row>
    <row r="56" spans="1:29" ht="14.25" x14ac:dyDescent="0.2">
      <c r="A56" s="23"/>
      <c r="B56" s="23"/>
      <c r="C56" s="23"/>
      <c r="D56" s="23" t="s">
        <v>382</v>
      </c>
      <c r="E56" s="26"/>
      <c r="F56" s="25"/>
      <c r="G56" s="28">
        <f>Source!AM222</f>
        <v>145.68</v>
      </c>
      <c r="H56" s="27" t="str">
        <f>Source!DE222</f>
        <v/>
      </c>
      <c r="I56" s="25">
        <f>Source!AV223</f>
        <v>1.0669999999999999</v>
      </c>
      <c r="J56" s="28">
        <f>Source!Q222</f>
        <v>1.59</v>
      </c>
      <c r="K56" s="25">
        <f>IF(Source!BB223&lt;&gt; 0, Source!BB223, 1)</f>
        <v>15.73</v>
      </c>
      <c r="L56" s="28">
        <f>Source!Q223</f>
        <v>25.01</v>
      </c>
    </row>
    <row r="57" spans="1:29" ht="14.25" x14ac:dyDescent="0.2">
      <c r="A57" s="23"/>
      <c r="B57" s="23"/>
      <c r="C57" s="23"/>
      <c r="D57" s="23" t="s">
        <v>383</v>
      </c>
      <c r="E57" s="26"/>
      <c r="F57" s="25"/>
      <c r="G57" s="28">
        <f>Source!AN222</f>
        <v>19.059999999999999</v>
      </c>
      <c r="H57" s="27" t="str">
        <f>Source!DF222</f>
        <v/>
      </c>
      <c r="I57" s="25">
        <f>Source!AV223</f>
        <v>1.0669999999999999</v>
      </c>
      <c r="J57" s="29">
        <f>Source!R222</f>
        <v>0.21</v>
      </c>
      <c r="K57" s="25">
        <f>IF(Source!BS223&lt;&gt; 0, Source!BS223, 1)</f>
        <v>55.67</v>
      </c>
      <c r="L57" s="29">
        <f>Source!R223</f>
        <v>11.69</v>
      </c>
    </row>
    <row r="58" spans="1:29" ht="14.25" x14ac:dyDescent="0.2">
      <c r="A58" s="23"/>
      <c r="B58" s="23"/>
      <c r="C58" s="23"/>
      <c r="D58" s="23" t="s">
        <v>384</v>
      </c>
      <c r="E58" s="26"/>
      <c r="F58" s="25"/>
      <c r="G58" s="28">
        <f>Source!AL222</f>
        <v>133.03</v>
      </c>
      <c r="H58" s="27" t="str">
        <f>Source!DD222</f>
        <v/>
      </c>
      <c r="I58" s="25">
        <f>Source!AW223</f>
        <v>1.081</v>
      </c>
      <c r="J58" s="28">
        <f>Source!P222</f>
        <v>1.47</v>
      </c>
      <c r="K58" s="25">
        <f>IF(Source!BC223&lt;&gt; 0, Source!BC223, 1)</f>
        <v>5.76</v>
      </c>
      <c r="L58" s="28">
        <f>Source!P223</f>
        <v>8.4700000000000006</v>
      </c>
    </row>
    <row r="59" spans="1:29" ht="28.5" x14ac:dyDescent="0.2">
      <c r="A59" s="23" t="s">
        <v>138</v>
      </c>
      <c r="B59" s="23">
        <v>6.1</v>
      </c>
      <c r="C59" s="23" t="str">
        <f>Source!F224</f>
        <v>3500000000</v>
      </c>
      <c r="D59" s="23" t="s">
        <v>120</v>
      </c>
      <c r="E59" s="26" t="str">
        <f>Source!H224</f>
        <v>км</v>
      </c>
      <c r="F59" s="25">
        <f>Source!I224</f>
        <v>1.0399999999999999E-3</v>
      </c>
      <c r="G59" s="28">
        <f>Source!AK224</f>
        <v>0</v>
      </c>
      <c r="H59" s="30" t="s">
        <v>3</v>
      </c>
      <c r="I59" s="25">
        <f>Source!AW225</f>
        <v>1.081</v>
      </c>
      <c r="J59" s="28">
        <f>Source!O224</f>
        <v>0</v>
      </c>
      <c r="K59" s="25">
        <f>IF(Source!BC225&lt;&gt; 0, Source!BC225, 1)</f>
        <v>9.86</v>
      </c>
      <c r="L59" s="28">
        <f>Source!O225</f>
        <v>0</v>
      </c>
      <c r="Q59">
        <f>Source!X224</f>
        <v>0</v>
      </c>
      <c r="R59">
        <f>Source!X225</f>
        <v>0</v>
      </c>
      <c r="S59">
        <f>Source!Y224</f>
        <v>0</v>
      </c>
      <c r="T59">
        <f>Source!Y225</f>
        <v>0</v>
      </c>
      <c r="U59">
        <f>ROUND((175/100)*ROUND(Source!R224, 2), 2)</f>
        <v>0</v>
      </c>
      <c r="V59">
        <f>ROUND((0/100)*ROUND(Source!R225, 2), 2)</f>
        <v>0</v>
      </c>
      <c r="AC59">
        <v>3</v>
      </c>
    </row>
    <row r="60" spans="1:29" ht="14.25" x14ac:dyDescent="0.2">
      <c r="A60" s="23"/>
      <c r="B60" s="23"/>
      <c r="C60" s="23"/>
      <c r="D60" s="23" t="s">
        <v>385</v>
      </c>
      <c r="E60" s="26" t="s">
        <v>386</v>
      </c>
      <c r="F60" s="25">
        <f>Source!BZ223</f>
        <v>97</v>
      </c>
      <c r="G60" s="28"/>
      <c r="H60" s="27"/>
      <c r="I60" s="25"/>
      <c r="J60" s="28">
        <f>SUM(Q54:Q59)</f>
        <v>2.65</v>
      </c>
      <c r="K60" s="25">
        <f>Source!AT223</f>
        <v>97</v>
      </c>
      <c r="L60" s="28">
        <f>SUM(R54:R59)</f>
        <v>147.41999999999999</v>
      </c>
    </row>
    <row r="61" spans="1:29" ht="14.25" x14ac:dyDescent="0.2">
      <c r="A61" s="23"/>
      <c r="B61" s="23"/>
      <c r="C61" s="23"/>
      <c r="D61" s="23" t="s">
        <v>387</v>
      </c>
      <c r="E61" s="26" t="s">
        <v>386</v>
      </c>
      <c r="F61" s="25">
        <f>Source!CA223</f>
        <v>51</v>
      </c>
      <c r="G61" s="28"/>
      <c r="H61" s="27"/>
      <c r="I61" s="25"/>
      <c r="J61" s="28">
        <f>SUM(S54:S60)</f>
        <v>1.39</v>
      </c>
      <c r="K61" s="25">
        <f>Source!AU223</f>
        <v>51</v>
      </c>
      <c r="L61" s="28">
        <f>SUM(T54:T60)</f>
        <v>77.510000000000005</v>
      </c>
    </row>
    <row r="62" spans="1:29" ht="14.25" x14ac:dyDescent="0.2">
      <c r="A62" s="31"/>
      <c r="B62" s="31"/>
      <c r="C62" s="31"/>
      <c r="D62" s="31" t="s">
        <v>388</v>
      </c>
      <c r="E62" s="32" t="s">
        <v>389</v>
      </c>
      <c r="F62" s="33">
        <f>Source!AQ222</f>
        <v>18.8</v>
      </c>
      <c r="G62" s="34"/>
      <c r="H62" s="35" t="str">
        <f>Source!DI222</f>
        <v/>
      </c>
      <c r="I62" s="33">
        <f>Source!AV223</f>
        <v>1.0669999999999999</v>
      </c>
      <c r="J62" s="34">
        <f>Source!U222</f>
        <v>0.20460792</v>
      </c>
      <c r="K62" s="33"/>
      <c r="L62" s="34"/>
    </row>
    <row r="63" spans="1:29" ht="15" x14ac:dyDescent="0.2">
      <c r="D63" s="36" t="s">
        <v>390</v>
      </c>
      <c r="I63" s="58">
        <f>J55+J56+J58+J60+J61+SUM(J59:J59)</f>
        <v>9.620000000000001</v>
      </c>
      <c r="J63" s="58"/>
      <c r="K63" s="58">
        <f>L55+L56+L58+L60+L61+SUM(L59:L59)</f>
        <v>398.69999999999993</v>
      </c>
      <c r="L63" s="58"/>
      <c r="O63" s="37">
        <f>J55+J56+J58+J60+J61+SUM(J59:J59)</f>
        <v>9.620000000000001</v>
      </c>
      <c r="P63" s="37">
        <f>L55+L56+L58+L60+L61+SUM(L59:L59)</f>
        <v>398.69999999999993</v>
      </c>
    </row>
    <row r="65" spans="1:29" ht="57" x14ac:dyDescent="0.2">
      <c r="A65" s="31">
        <v>7</v>
      </c>
      <c r="B65" s="31">
        <v>7</v>
      </c>
      <c r="C65" s="31" t="str">
        <f>Source!F226</f>
        <v>1.23-7-568</v>
      </c>
      <c r="D65" s="31" t="s">
        <v>141</v>
      </c>
      <c r="E65" s="32" t="str">
        <f>Source!H226</f>
        <v>км</v>
      </c>
      <c r="F65" s="33">
        <f>Source!I226</f>
        <v>1.0399999999999999E-3</v>
      </c>
      <c r="G65" s="34">
        <f>Source!AL226</f>
        <v>439463.98</v>
      </c>
      <c r="H65" s="35" t="str">
        <f>Source!DD226</f>
        <v/>
      </c>
      <c r="I65" s="33">
        <f>Source!AW227</f>
        <v>1</v>
      </c>
      <c r="J65" s="34">
        <f>Source!P226</f>
        <v>457.04</v>
      </c>
      <c r="K65" s="33">
        <f>IF(Source!BC227&lt;&gt; 0, Source!BC227, 1)</f>
        <v>3.02</v>
      </c>
      <c r="L65" s="34">
        <f>Source!P227</f>
        <v>1380.26</v>
      </c>
      <c r="Q65">
        <f>Source!X226</f>
        <v>0</v>
      </c>
      <c r="R65">
        <f>Source!X227</f>
        <v>0</v>
      </c>
      <c r="S65">
        <f>Source!Y226</f>
        <v>0</v>
      </c>
      <c r="T65">
        <f>Source!Y227</f>
        <v>0</v>
      </c>
      <c r="U65">
        <f>ROUND((175/100)*ROUND(Source!R226, 2), 2)</f>
        <v>0</v>
      </c>
      <c r="V65">
        <f>ROUND((0/100)*ROUND(Source!R227, 2), 2)</f>
        <v>0</v>
      </c>
      <c r="AC65">
        <v>3</v>
      </c>
    </row>
    <row r="66" spans="1:29" ht="15" x14ac:dyDescent="0.2">
      <c r="D66" s="36" t="s">
        <v>390</v>
      </c>
      <c r="I66" s="58">
        <f>J65+0</f>
        <v>457.04</v>
      </c>
      <c r="J66" s="58"/>
      <c r="K66" s="58">
        <f>L65+0</f>
        <v>1380.26</v>
      </c>
      <c r="L66" s="58"/>
      <c r="O66" s="37">
        <f>J65+0</f>
        <v>457.04</v>
      </c>
      <c r="P66" s="37">
        <f>L65+0</f>
        <v>1380.26</v>
      </c>
    </row>
    <row r="68" spans="1:29" ht="85.5" x14ac:dyDescent="0.2">
      <c r="A68" s="23">
        <v>8</v>
      </c>
      <c r="B68" s="23">
        <v>8</v>
      </c>
      <c r="C68" s="23" t="str">
        <f>Source!F228</f>
        <v>4.8-75-5</v>
      </c>
      <c r="D68" s="23" t="s">
        <v>148</v>
      </c>
      <c r="E68" s="26" t="str">
        <f>Source!H228</f>
        <v>100 М КАБЕЛЯ</v>
      </c>
      <c r="F68" s="25">
        <f>Source!I228</f>
        <v>0.01</v>
      </c>
      <c r="G68" s="28"/>
      <c r="H68" s="27"/>
      <c r="I68" s="25"/>
      <c r="J68" s="28"/>
      <c r="K68" s="25"/>
      <c r="L68" s="28"/>
      <c r="Q68">
        <f>Source!X228</f>
        <v>0.45</v>
      </c>
      <c r="R68">
        <f>Source!X229</f>
        <v>24.83</v>
      </c>
      <c r="S68">
        <f>Source!Y228</f>
        <v>0.23</v>
      </c>
      <c r="T68">
        <f>Source!Y229</f>
        <v>13.06</v>
      </c>
      <c r="U68">
        <f>ROUND((175/100)*ROUND(Source!R228, 2), 2)</f>
        <v>0.09</v>
      </c>
      <c r="V68">
        <f>ROUND((0/100)*ROUND(Source!R229, 2), 2)</f>
        <v>0</v>
      </c>
      <c r="AC68">
        <v>0</v>
      </c>
    </row>
    <row r="69" spans="1:29" ht="14.25" x14ac:dyDescent="0.2">
      <c r="A69" s="23"/>
      <c r="B69" s="23"/>
      <c r="C69" s="23"/>
      <c r="D69" s="23" t="s">
        <v>381</v>
      </c>
      <c r="E69" s="26"/>
      <c r="F69" s="25"/>
      <c r="G69" s="28">
        <f>Source!AO228</f>
        <v>38.090000000000003</v>
      </c>
      <c r="H69" s="27" t="str">
        <f>Source!DG228</f>
        <v/>
      </c>
      <c r="I69" s="25">
        <f>Source!AV229</f>
        <v>1.0669999999999999</v>
      </c>
      <c r="J69" s="28">
        <f>Source!S228</f>
        <v>0.41</v>
      </c>
      <c r="K69" s="25">
        <f>IF(Source!BA229&lt;&gt; 0, Source!BA229, 1)</f>
        <v>55.67</v>
      </c>
      <c r="L69" s="28">
        <f>Source!S229</f>
        <v>22.82</v>
      </c>
    </row>
    <row r="70" spans="1:29" ht="14.25" x14ac:dyDescent="0.2">
      <c r="A70" s="23"/>
      <c r="B70" s="23"/>
      <c r="C70" s="23"/>
      <c r="D70" s="23" t="s">
        <v>382</v>
      </c>
      <c r="E70" s="26"/>
      <c r="F70" s="25"/>
      <c r="G70" s="28">
        <f>Source!AM228</f>
        <v>28.25</v>
      </c>
      <c r="H70" s="27" t="str">
        <f>Source!DE228</f>
        <v/>
      </c>
      <c r="I70" s="25">
        <f>Source!AV229</f>
        <v>1.0669999999999999</v>
      </c>
      <c r="J70" s="28">
        <f>Source!Q228</f>
        <v>0.3</v>
      </c>
      <c r="K70" s="25">
        <f>IF(Source!BB229&lt;&gt; 0, Source!BB229, 1)</f>
        <v>16.68</v>
      </c>
      <c r="L70" s="28">
        <f>Source!Q229</f>
        <v>5</v>
      </c>
    </row>
    <row r="71" spans="1:29" ht="14.25" x14ac:dyDescent="0.2">
      <c r="A71" s="23"/>
      <c r="B71" s="23"/>
      <c r="C71" s="23"/>
      <c r="D71" s="23" t="s">
        <v>383</v>
      </c>
      <c r="E71" s="26"/>
      <c r="F71" s="25"/>
      <c r="G71" s="28">
        <f>Source!AN228</f>
        <v>4.29</v>
      </c>
      <c r="H71" s="27" t="str">
        <f>Source!DF228</f>
        <v/>
      </c>
      <c r="I71" s="25">
        <f>Source!AV229</f>
        <v>1.0669999999999999</v>
      </c>
      <c r="J71" s="29">
        <f>Source!R228</f>
        <v>0.05</v>
      </c>
      <c r="K71" s="25">
        <f>IF(Source!BS229&lt;&gt; 0, Source!BS229, 1)</f>
        <v>55.67</v>
      </c>
      <c r="L71" s="29">
        <f>Source!R229</f>
        <v>2.78</v>
      </c>
    </row>
    <row r="72" spans="1:29" ht="14.25" x14ac:dyDescent="0.2">
      <c r="A72" s="23"/>
      <c r="B72" s="23"/>
      <c r="C72" s="23"/>
      <c r="D72" s="23" t="s">
        <v>384</v>
      </c>
      <c r="E72" s="26"/>
      <c r="F72" s="25"/>
      <c r="G72" s="28">
        <f>Source!AL228</f>
        <v>1220.96</v>
      </c>
      <c r="H72" s="27" t="str">
        <f>Source!DD228</f>
        <v/>
      </c>
      <c r="I72" s="25">
        <f>Source!AW229</f>
        <v>1.081</v>
      </c>
      <c r="J72" s="28">
        <f>Source!P228</f>
        <v>13.2</v>
      </c>
      <c r="K72" s="25">
        <f>IF(Source!BC229&lt;&gt; 0, Source!BC229, 1)</f>
        <v>11.48</v>
      </c>
      <c r="L72" s="28">
        <f>Source!P229</f>
        <v>151.54</v>
      </c>
    </row>
    <row r="73" spans="1:29" ht="14.25" x14ac:dyDescent="0.2">
      <c r="A73" s="23"/>
      <c r="B73" s="23"/>
      <c r="C73" s="23"/>
      <c r="D73" s="23" t="s">
        <v>385</v>
      </c>
      <c r="E73" s="26" t="s">
        <v>386</v>
      </c>
      <c r="F73" s="25">
        <f>Source!BZ229</f>
        <v>97</v>
      </c>
      <c r="G73" s="28"/>
      <c r="H73" s="27"/>
      <c r="I73" s="25"/>
      <c r="J73" s="28">
        <f>SUM(Q68:Q72)</f>
        <v>0.45</v>
      </c>
      <c r="K73" s="25">
        <f>Source!AT229</f>
        <v>97</v>
      </c>
      <c r="L73" s="28">
        <f>SUM(R68:R72)</f>
        <v>24.83</v>
      </c>
    </row>
    <row r="74" spans="1:29" ht="14.25" x14ac:dyDescent="0.2">
      <c r="A74" s="23"/>
      <c r="B74" s="23"/>
      <c r="C74" s="23"/>
      <c r="D74" s="23" t="s">
        <v>387</v>
      </c>
      <c r="E74" s="26" t="s">
        <v>386</v>
      </c>
      <c r="F74" s="25">
        <f>Source!CA229</f>
        <v>51</v>
      </c>
      <c r="G74" s="28"/>
      <c r="H74" s="27"/>
      <c r="I74" s="25"/>
      <c r="J74" s="28">
        <f>SUM(S68:S73)</f>
        <v>0.23</v>
      </c>
      <c r="K74" s="25">
        <f>Source!AU229</f>
        <v>51</v>
      </c>
      <c r="L74" s="28">
        <f>SUM(T68:T73)</f>
        <v>13.06</v>
      </c>
    </row>
    <row r="75" spans="1:29" ht="14.25" x14ac:dyDescent="0.2">
      <c r="A75" s="31"/>
      <c r="B75" s="31"/>
      <c r="C75" s="31"/>
      <c r="D75" s="31" t="s">
        <v>388</v>
      </c>
      <c r="E75" s="32" t="s">
        <v>389</v>
      </c>
      <c r="F75" s="33">
        <f>Source!AQ228</f>
        <v>3.61</v>
      </c>
      <c r="G75" s="34"/>
      <c r="H75" s="35" t="str">
        <f>Source!DI228</f>
        <v/>
      </c>
      <c r="I75" s="33">
        <f>Source!AV229</f>
        <v>1.0669999999999999</v>
      </c>
      <c r="J75" s="34">
        <f>Source!U228</f>
        <v>3.8518699999999996E-2</v>
      </c>
      <c r="K75" s="33"/>
      <c r="L75" s="34"/>
    </row>
    <row r="76" spans="1:29" ht="15" x14ac:dyDescent="0.2">
      <c r="D76" s="36" t="s">
        <v>390</v>
      </c>
      <c r="I76" s="58">
        <f>J69+J70+J72+J73+J74+0</f>
        <v>14.59</v>
      </c>
      <c r="J76" s="58"/>
      <c r="K76" s="58">
        <f>L69+L70+L72+L73+L74+0</f>
        <v>217.25</v>
      </c>
      <c r="L76" s="58"/>
      <c r="O76" s="37">
        <f>J69+J70+J72+J73+J74+0</f>
        <v>14.59</v>
      </c>
      <c r="P76" s="37">
        <f>L69+L70+L72+L73+L74+0</f>
        <v>217.25</v>
      </c>
    </row>
    <row r="78" spans="1:29" ht="42.75" x14ac:dyDescent="0.2">
      <c r="A78" s="23">
        <v>9</v>
      </c>
      <c r="B78" s="23">
        <v>9</v>
      </c>
      <c r="C78" s="23" t="str">
        <f>Source!F230</f>
        <v>4.8-104-1</v>
      </c>
      <c r="D78" s="23" t="s">
        <v>152</v>
      </c>
      <c r="E78" s="26" t="str">
        <f>Source!H230</f>
        <v>1  ШТ.</v>
      </c>
      <c r="F78" s="25">
        <f>Source!I230</f>
        <v>2</v>
      </c>
      <c r="G78" s="28"/>
      <c r="H78" s="27"/>
      <c r="I78" s="25"/>
      <c r="J78" s="28"/>
      <c r="K78" s="25"/>
      <c r="L78" s="28"/>
      <c r="Q78">
        <f>Source!X230</f>
        <v>16.32</v>
      </c>
      <c r="R78">
        <f>Source!X231</f>
        <v>908.28</v>
      </c>
      <c r="S78">
        <f>Source!Y230</f>
        <v>8.58</v>
      </c>
      <c r="T78">
        <f>Source!Y231</f>
        <v>477.55</v>
      </c>
      <c r="U78">
        <f>ROUND((175/100)*ROUND(Source!R230, 2), 2)</f>
        <v>0</v>
      </c>
      <c r="V78">
        <f>ROUND((0/100)*ROUND(Source!R231, 2), 2)</f>
        <v>0</v>
      </c>
      <c r="AC78">
        <v>0</v>
      </c>
    </row>
    <row r="79" spans="1:29" ht="14.25" x14ac:dyDescent="0.2">
      <c r="A79" s="23"/>
      <c r="B79" s="23"/>
      <c r="C79" s="23"/>
      <c r="D79" s="23" t="s">
        <v>381</v>
      </c>
      <c r="E79" s="26"/>
      <c r="F79" s="25"/>
      <c r="G79" s="28">
        <f>Source!AO230</f>
        <v>7.88</v>
      </c>
      <c r="H79" s="27" t="str">
        <f>Source!DG230</f>
        <v/>
      </c>
      <c r="I79" s="25">
        <f>Source!AV231</f>
        <v>1.0669999999999999</v>
      </c>
      <c r="J79" s="28">
        <f>Source!S230</f>
        <v>16.82</v>
      </c>
      <c r="K79" s="25">
        <f>IF(Source!BA231&lt;&gt; 0, Source!BA231, 1)</f>
        <v>55.67</v>
      </c>
      <c r="L79" s="28">
        <f>Source!S231</f>
        <v>936.37</v>
      </c>
    </row>
    <row r="80" spans="1:29" ht="14.25" x14ac:dyDescent="0.2">
      <c r="A80" s="23"/>
      <c r="B80" s="23"/>
      <c r="C80" s="23"/>
      <c r="D80" s="23" t="s">
        <v>384</v>
      </c>
      <c r="E80" s="26"/>
      <c r="F80" s="25"/>
      <c r="G80" s="28">
        <f>Source!AL230</f>
        <v>30.45</v>
      </c>
      <c r="H80" s="27" t="str">
        <f>Source!DD230</f>
        <v/>
      </c>
      <c r="I80" s="25">
        <f>Source!AW231</f>
        <v>1.081</v>
      </c>
      <c r="J80" s="28">
        <f>Source!P230</f>
        <v>65.83</v>
      </c>
      <c r="K80" s="25">
        <f>IF(Source!BC231&lt;&gt; 0, Source!BC231, 1)</f>
        <v>6.08</v>
      </c>
      <c r="L80" s="28">
        <f>Source!P231</f>
        <v>400.25</v>
      </c>
    </row>
    <row r="81" spans="1:29" ht="14.25" x14ac:dyDescent="0.2">
      <c r="A81" s="23"/>
      <c r="B81" s="23"/>
      <c r="C81" s="23"/>
      <c r="D81" s="23" t="s">
        <v>385</v>
      </c>
      <c r="E81" s="26" t="s">
        <v>386</v>
      </c>
      <c r="F81" s="25">
        <f>Source!BZ231</f>
        <v>97</v>
      </c>
      <c r="G81" s="28"/>
      <c r="H81" s="27"/>
      <c r="I81" s="25"/>
      <c r="J81" s="28">
        <f>SUM(Q78:Q80)</f>
        <v>16.32</v>
      </c>
      <c r="K81" s="25">
        <f>Source!AT231</f>
        <v>97</v>
      </c>
      <c r="L81" s="28">
        <f>SUM(R78:R80)</f>
        <v>908.28</v>
      </c>
    </row>
    <row r="82" spans="1:29" ht="14.25" x14ac:dyDescent="0.2">
      <c r="A82" s="23"/>
      <c r="B82" s="23"/>
      <c r="C82" s="23"/>
      <c r="D82" s="23" t="s">
        <v>387</v>
      </c>
      <c r="E82" s="26" t="s">
        <v>386</v>
      </c>
      <c r="F82" s="25">
        <f>Source!CA231</f>
        <v>51</v>
      </c>
      <c r="G82" s="28"/>
      <c r="H82" s="27"/>
      <c r="I82" s="25"/>
      <c r="J82" s="28">
        <f>SUM(S78:S81)</f>
        <v>8.58</v>
      </c>
      <c r="K82" s="25">
        <f>Source!AU231</f>
        <v>51</v>
      </c>
      <c r="L82" s="28">
        <f>SUM(T78:T81)</f>
        <v>477.55</v>
      </c>
    </row>
    <row r="83" spans="1:29" ht="14.25" x14ac:dyDescent="0.2">
      <c r="A83" s="31"/>
      <c r="B83" s="31"/>
      <c r="C83" s="31"/>
      <c r="D83" s="31" t="s">
        <v>388</v>
      </c>
      <c r="E83" s="32" t="s">
        <v>389</v>
      </c>
      <c r="F83" s="33">
        <f>Source!AQ230</f>
        <v>0.64</v>
      </c>
      <c r="G83" s="34"/>
      <c r="H83" s="35" t="str">
        <f>Source!DI230</f>
        <v/>
      </c>
      <c r="I83" s="33">
        <f>Source!AV231</f>
        <v>1.0669999999999999</v>
      </c>
      <c r="J83" s="34">
        <f>Source!U230</f>
        <v>1.3657599999999999</v>
      </c>
      <c r="K83" s="33"/>
      <c r="L83" s="34"/>
    </row>
    <row r="84" spans="1:29" ht="15" x14ac:dyDescent="0.2">
      <c r="D84" s="36" t="s">
        <v>390</v>
      </c>
      <c r="I84" s="58">
        <f>J79+J80+J81+J82+0</f>
        <v>107.55</v>
      </c>
      <c r="J84" s="58"/>
      <c r="K84" s="58">
        <f>L79+L80+L81+L82+0</f>
        <v>2722.45</v>
      </c>
      <c r="L84" s="58"/>
      <c r="O84" s="37">
        <f>J79+J80+J81+J82+0</f>
        <v>107.55</v>
      </c>
      <c r="P84" s="37">
        <f>L79+L80+L81+L82+0</f>
        <v>2722.45</v>
      </c>
    </row>
    <row r="86" spans="1:29" ht="55.5" x14ac:dyDescent="0.2">
      <c r="A86" s="31">
        <v>10</v>
      </c>
      <c r="B86" s="31">
        <v>10</v>
      </c>
      <c r="C86" s="31" t="str">
        <f>Source!F232</f>
        <v>Цена поставщика</v>
      </c>
      <c r="D86" s="31" t="s">
        <v>391</v>
      </c>
      <c r="E86" s="32" t="str">
        <f>Source!H232</f>
        <v>ШТ</v>
      </c>
      <c r="F86" s="33">
        <f>Source!I232</f>
        <v>2</v>
      </c>
      <c r="G86" s="34">
        <f>Source!AL232</f>
        <v>155.16999999999999</v>
      </c>
      <c r="H86" s="35" t="str">
        <f>Source!DD232</f>
        <v/>
      </c>
      <c r="I86" s="33">
        <f>Source!AW233</f>
        <v>1</v>
      </c>
      <c r="J86" s="34">
        <f>Source!P232</f>
        <v>310.33999999999997</v>
      </c>
      <c r="K86" s="33">
        <f>IF(Source!BC233&lt;&gt; 0, Source!BC233, 1)</f>
        <v>9.86</v>
      </c>
      <c r="L86" s="34">
        <f>Source!P233</f>
        <v>3059.95</v>
      </c>
      <c r="Q86">
        <f>Source!X232</f>
        <v>0</v>
      </c>
      <c r="R86">
        <f>Source!X233</f>
        <v>0</v>
      </c>
      <c r="S86">
        <f>Source!Y232</f>
        <v>0</v>
      </c>
      <c r="T86">
        <f>Source!Y233</f>
        <v>0</v>
      </c>
      <c r="U86">
        <f>ROUND((175/100)*ROUND(Source!R232, 2), 2)</f>
        <v>0</v>
      </c>
      <c r="V86">
        <f>ROUND((0/100)*ROUND(Source!R233, 2), 2)</f>
        <v>0</v>
      </c>
      <c r="AC86">
        <v>3</v>
      </c>
    </row>
    <row r="87" spans="1:29" ht="15" x14ac:dyDescent="0.2">
      <c r="D87" s="36" t="s">
        <v>390</v>
      </c>
      <c r="I87" s="58">
        <f>J86+0</f>
        <v>310.33999999999997</v>
      </c>
      <c r="J87" s="58"/>
      <c r="K87" s="58">
        <f>L86+0</f>
        <v>3059.95</v>
      </c>
      <c r="L87" s="58"/>
      <c r="O87" s="37">
        <f>J86+0</f>
        <v>310.33999999999997</v>
      </c>
      <c r="P87" s="37">
        <f>L86+0</f>
        <v>3059.95</v>
      </c>
    </row>
    <row r="90" spans="1:29" ht="15" x14ac:dyDescent="0.25">
      <c r="A90" s="57" t="str">
        <f>CONCATENATE("Итого по разделу: ",IF(Source!G239&lt;&gt;"Новый раздел", Source!G239, ""))</f>
        <v>Итого по разделу: Прокладка кабеля в траншее, L=1 м.</v>
      </c>
      <c r="B90" s="57"/>
      <c r="C90" s="57"/>
      <c r="D90" s="57"/>
      <c r="E90" s="57"/>
      <c r="F90" s="57"/>
      <c r="G90" s="57"/>
      <c r="H90" s="57"/>
      <c r="I90" s="55">
        <f>SUM(O53:O89)</f>
        <v>899.13999999999987</v>
      </c>
      <c r="J90" s="56"/>
      <c r="K90" s="55">
        <f>SUM(P53:P89)</f>
        <v>7778.61</v>
      </c>
      <c r="L90" s="56"/>
    </row>
    <row r="91" spans="1:29" hidden="1" x14ac:dyDescent="0.2">
      <c r="A91" t="s">
        <v>379</v>
      </c>
      <c r="J91">
        <f>SUM(W53:W90)</f>
        <v>0</v>
      </c>
      <c r="K91">
        <f>SUM(X53:X90)</f>
        <v>0</v>
      </c>
    </row>
    <row r="92" spans="1:29" hidden="1" x14ac:dyDescent="0.2">
      <c r="A92" t="s">
        <v>380</v>
      </c>
      <c r="J92">
        <f>SUM(Y53:Y91)</f>
        <v>0</v>
      </c>
      <c r="K92">
        <f>SUM(Z53:Z91)</f>
        <v>0</v>
      </c>
    </row>
    <row r="94" spans="1:29" ht="16.5" x14ac:dyDescent="0.2">
      <c r="A94" s="59" t="str">
        <f>CONCATENATE("Раздел: ",IF(Source!G269&lt;&gt;"Новый раздел", Source!G269, ""))</f>
        <v>Раздел: Прокладка кабеля в РЩ-0,4кВ № нов.</v>
      </c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</row>
    <row r="95" spans="1:29" ht="57" x14ac:dyDescent="0.2">
      <c r="A95" s="23">
        <v>11</v>
      </c>
      <c r="B95" s="23">
        <v>11</v>
      </c>
      <c r="C95" s="23" t="str">
        <f>Source!F273</f>
        <v>4.8-79-4</v>
      </c>
      <c r="D95" s="23" t="s">
        <v>174</v>
      </c>
      <c r="E95" s="26" t="str">
        <f>Source!H273</f>
        <v>100 М КАБЕЛЯ</v>
      </c>
      <c r="F95" s="25">
        <f>Source!I273</f>
        <v>0.03</v>
      </c>
      <c r="G95" s="28"/>
      <c r="H95" s="27"/>
      <c r="I95" s="25"/>
      <c r="J95" s="28"/>
      <c r="K95" s="25"/>
      <c r="L95" s="28"/>
      <c r="Q95">
        <f>Source!X273</f>
        <v>8.7799999999999994</v>
      </c>
      <c r="R95">
        <f>Source!X274</f>
        <v>488.7</v>
      </c>
      <c r="S95">
        <f>Source!Y273</f>
        <v>4.62</v>
      </c>
      <c r="T95">
        <f>Source!Y274</f>
        <v>256.94</v>
      </c>
      <c r="U95">
        <f>ROUND((175/100)*ROUND(Source!R273, 2), 2)</f>
        <v>0.79</v>
      </c>
      <c r="V95">
        <f>ROUND((0/100)*ROUND(Source!R274, 2), 2)</f>
        <v>0</v>
      </c>
      <c r="AC95">
        <v>0</v>
      </c>
    </row>
    <row r="96" spans="1:29" ht="14.25" x14ac:dyDescent="0.2">
      <c r="A96" s="23"/>
      <c r="B96" s="23"/>
      <c r="C96" s="23"/>
      <c r="D96" s="23" t="s">
        <v>381</v>
      </c>
      <c r="E96" s="26"/>
      <c r="F96" s="25"/>
      <c r="G96" s="28">
        <f>Source!AO273</f>
        <v>268.58</v>
      </c>
      <c r="H96" s="27" t="str">
        <f>Source!DG273</f>
        <v/>
      </c>
      <c r="I96" s="25">
        <f>Source!AV274</f>
        <v>1.0669999999999999</v>
      </c>
      <c r="J96" s="28">
        <f>Source!S273</f>
        <v>8.6</v>
      </c>
      <c r="K96" s="25">
        <f>IF(Source!BA274&lt;&gt; 0, Source!BA274, 1)</f>
        <v>55.67</v>
      </c>
      <c r="L96" s="28">
        <f>Source!S274</f>
        <v>478.76</v>
      </c>
    </row>
    <row r="97" spans="1:29" ht="14.25" x14ac:dyDescent="0.2">
      <c r="A97" s="23"/>
      <c r="B97" s="23"/>
      <c r="C97" s="23"/>
      <c r="D97" s="23" t="s">
        <v>382</v>
      </c>
      <c r="E97" s="26"/>
      <c r="F97" s="25"/>
      <c r="G97" s="28">
        <f>Source!AM273</f>
        <v>116.86</v>
      </c>
      <c r="H97" s="27" t="str">
        <f>Source!DE273</f>
        <v/>
      </c>
      <c r="I97" s="25">
        <f>Source!AV274</f>
        <v>1.0669999999999999</v>
      </c>
      <c r="J97" s="28">
        <f>Source!Q273</f>
        <v>3.74</v>
      </c>
      <c r="K97" s="25">
        <f>IF(Source!BB274&lt;&gt; 0, Source!BB274, 1)</f>
        <v>15.29</v>
      </c>
      <c r="L97" s="28">
        <f>Source!Q274</f>
        <v>57.18</v>
      </c>
    </row>
    <row r="98" spans="1:29" ht="14.25" x14ac:dyDescent="0.2">
      <c r="A98" s="23"/>
      <c r="B98" s="23"/>
      <c r="C98" s="23"/>
      <c r="D98" s="23" t="s">
        <v>383</v>
      </c>
      <c r="E98" s="26"/>
      <c r="F98" s="25"/>
      <c r="G98" s="28">
        <f>Source!AN273</f>
        <v>14.13</v>
      </c>
      <c r="H98" s="27" t="str">
        <f>Source!DF273</f>
        <v/>
      </c>
      <c r="I98" s="25">
        <f>Source!AV274</f>
        <v>1.0669999999999999</v>
      </c>
      <c r="J98" s="29">
        <f>Source!R273</f>
        <v>0.45</v>
      </c>
      <c r="K98" s="25">
        <f>IF(Source!BS274&lt;&gt; 0, Source!BS274, 1)</f>
        <v>55.67</v>
      </c>
      <c r="L98" s="29">
        <f>Source!R274</f>
        <v>25.05</v>
      </c>
    </row>
    <row r="99" spans="1:29" ht="14.25" x14ac:dyDescent="0.2">
      <c r="A99" s="23"/>
      <c r="B99" s="23"/>
      <c r="C99" s="23"/>
      <c r="D99" s="23" t="s">
        <v>384</v>
      </c>
      <c r="E99" s="26"/>
      <c r="F99" s="25"/>
      <c r="G99" s="28">
        <f>Source!AL273</f>
        <v>45.41</v>
      </c>
      <c r="H99" s="27" t="str">
        <f>Source!DD273</f>
        <v/>
      </c>
      <c r="I99" s="25">
        <f>Source!AW274</f>
        <v>1.081</v>
      </c>
      <c r="J99" s="28">
        <f>Source!P273</f>
        <v>1.47</v>
      </c>
      <c r="K99" s="25">
        <f>IF(Source!BC274&lt;&gt; 0, Source!BC274, 1)</f>
        <v>12.76</v>
      </c>
      <c r="L99" s="28">
        <f>Source!P274</f>
        <v>18.760000000000002</v>
      </c>
    </row>
    <row r="100" spans="1:29" ht="28.5" x14ac:dyDescent="0.2">
      <c r="A100" s="23" t="s">
        <v>180</v>
      </c>
      <c r="B100" s="23">
        <v>11.2</v>
      </c>
      <c r="C100" s="23" t="str">
        <f>Source!F277</f>
        <v>3500000000</v>
      </c>
      <c r="D100" s="23" t="s">
        <v>120</v>
      </c>
      <c r="E100" s="26" t="str">
        <f>Source!H277</f>
        <v>км</v>
      </c>
      <c r="F100" s="25">
        <f>Source!I277</f>
        <v>3.0599999999999998E-3</v>
      </c>
      <c r="G100" s="28">
        <f>Source!AK277</f>
        <v>0</v>
      </c>
      <c r="H100" s="30" t="s">
        <v>3</v>
      </c>
      <c r="I100" s="25">
        <f>Source!AW278</f>
        <v>1.081</v>
      </c>
      <c r="J100" s="28">
        <f>Source!O277</f>
        <v>0</v>
      </c>
      <c r="K100" s="25">
        <f>IF(Source!BC278&lt;&gt; 0, Source!BC278, 1)</f>
        <v>9.86</v>
      </c>
      <c r="L100" s="28">
        <f>Source!O278</f>
        <v>0</v>
      </c>
      <c r="Q100">
        <f>Source!X277</f>
        <v>0</v>
      </c>
      <c r="R100">
        <f>Source!X278</f>
        <v>0</v>
      </c>
      <c r="S100">
        <f>Source!Y277</f>
        <v>0</v>
      </c>
      <c r="T100">
        <f>Source!Y278</f>
        <v>0</v>
      </c>
      <c r="U100">
        <f>ROUND((175/100)*ROUND(Source!R277, 2), 2)</f>
        <v>0</v>
      </c>
      <c r="V100">
        <f>ROUND((0/100)*ROUND(Source!R278, 2), 2)</f>
        <v>0</v>
      </c>
      <c r="AC100">
        <v>3</v>
      </c>
    </row>
    <row r="101" spans="1:29" ht="14.25" x14ac:dyDescent="0.2">
      <c r="A101" s="23"/>
      <c r="B101" s="23"/>
      <c r="C101" s="23"/>
      <c r="D101" s="23" t="s">
        <v>385</v>
      </c>
      <c r="E101" s="26" t="s">
        <v>386</v>
      </c>
      <c r="F101" s="25">
        <f>Source!BZ274</f>
        <v>97</v>
      </c>
      <c r="G101" s="28"/>
      <c r="H101" s="27"/>
      <c r="I101" s="25"/>
      <c r="J101" s="28">
        <f>SUM(Q95:Q100)</f>
        <v>8.7799999999999994</v>
      </c>
      <c r="K101" s="25">
        <f>Source!AT274</f>
        <v>97</v>
      </c>
      <c r="L101" s="28">
        <f>SUM(R95:R100)</f>
        <v>488.7</v>
      </c>
    </row>
    <row r="102" spans="1:29" ht="14.25" x14ac:dyDescent="0.2">
      <c r="A102" s="23"/>
      <c r="B102" s="23"/>
      <c r="C102" s="23"/>
      <c r="D102" s="23" t="s">
        <v>387</v>
      </c>
      <c r="E102" s="26" t="s">
        <v>386</v>
      </c>
      <c r="F102" s="25">
        <f>Source!CA274</f>
        <v>51</v>
      </c>
      <c r="G102" s="28"/>
      <c r="H102" s="27"/>
      <c r="I102" s="25"/>
      <c r="J102" s="28">
        <f>SUM(S95:S101)</f>
        <v>4.62</v>
      </c>
      <c r="K102" s="25">
        <f>Source!AU274</f>
        <v>51</v>
      </c>
      <c r="L102" s="28">
        <f>SUM(T95:T101)</f>
        <v>256.94</v>
      </c>
    </row>
    <row r="103" spans="1:29" ht="14.25" x14ac:dyDescent="0.2">
      <c r="A103" s="31"/>
      <c r="B103" s="31"/>
      <c r="C103" s="31"/>
      <c r="D103" s="31" t="s">
        <v>388</v>
      </c>
      <c r="E103" s="32" t="s">
        <v>389</v>
      </c>
      <c r="F103" s="33">
        <f>Source!AQ273</f>
        <v>21.8</v>
      </c>
      <c r="G103" s="34"/>
      <c r="H103" s="35" t="str">
        <f>Source!DI273</f>
        <v/>
      </c>
      <c r="I103" s="33">
        <f>Source!AV274</f>
        <v>1.0669999999999999</v>
      </c>
      <c r="J103" s="34">
        <f>Source!U273</f>
        <v>0.69781799999999994</v>
      </c>
      <c r="K103" s="33"/>
      <c r="L103" s="34"/>
    </row>
    <row r="104" spans="1:29" ht="15" x14ac:dyDescent="0.2">
      <c r="D104" s="36" t="s">
        <v>390</v>
      </c>
      <c r="I104" s="58">
        <f>J96+J97+J99+J101+J102+SUM(J100:J100)</f>
        <v>27.21</v>
      </c>
      <c r="J104" s="58"/>
      <c r="K104" s="58">
        <f>L96+L97+L99+L101+L102+SUM(L100:L100)</f>
        <v>1300.3399999999999</v>
      </c>
      <c r="L104" s="58"/>
      <c r="O104" s="37">
        <f>J96+J97+J99+J101+J102+SUM(J100:J100)</f>
        <v>27.21</v>
      </c>
      <c r="P104" s="37">
        <f>L96+L97+L99+L101+L102+SUM(L100:L100)</f>
        <v>1300.3399999999999</v>
      </c>
    </row>
    <row r="106" spans="1:29" ht="57" x14ac:dyDescent="0.2">
      <c r="A106" s="31">
        <v>12</v>
      </c>
      <c r="B106" s="31">
        <v>12</v>
      </c>
      <c r="C106" s="31" t="str">
        <f>Source!F281</f>
        <v>1.23-7-568</v>
      </c>
      <c r="D106" s="31" t="s">
        <v>141</v>
      </c>
      <c r="E106" s="32" t="str">
        <f>Source!H281</f>
        <v>км</v>
      </c>
      <c r="F106" s="33">
        <f>Source!I281</f>
        <v>3.0000000000000001E-3</v>
      </c>
      <c r="G106" s="34">
        <f>Source!AL281</f>
        <v>439463.98</v>
      </c>
      <c r="H106" s="35" t="str">
        <f>Source!DD281</f>
        <v/>
      </c>
      <c r="I106" s="33">
        <f>Source!AW282</f>
        <v>1</v>
      </c>
      <c r="J106" s="34">
        <f>Source!P281</f>
        <v>1318.39</v>
      </c>
      <c r="K106" s="33">
        <f>IF(Source!BC282&lt;&gt; 0, Source!BC282, 1)</f>
        <v>3.02</v>
      </c>
      <c r="L106" s="34">
        <f>Source!P282</f>
        <v>3981.54</v>
      </c>
      <c r="Q106">
        <f>Source!X281</f>
        <v>0</v>
      </c>
      <c r="R106">
        <f>Source!X282</f>
        <v>0</v>
      </c>
      <c r="S106">
        <f>Source!Y281</f>
        <v>0</v>
      </c>
      <c r="T106">
        <f>Source!Y282</f>
        <v>0</v>
      </c>
      <c r="U106">
        <f>ROUND((175/100)*ROUND(Source!R281, 2), 2)</f>
        <v>0</v>
      </c>
      <c r="V106">
        <f>ROUND((0/100)*ROUND(Source!R282, 2), 2)</f>
        <v>0</v>
      </c>
      <c r="AC106">
        <v>3</v>
      </c>
    </row>
    <row r="107" spans="1:29" ht="15" x14ac:dyDescent="0.2">
      <c r="D107" s="36" t="s">
        <v>390</v>
      </c>
      <c r="I107" s="58">
        <f>J106+0</f>
        <v>1318.39</v>
      </c>
      <c r="J107" s="58"/>
      <c r="K107" s="58">
        <f>L106+0</f>
        <v>3981.54</v>
      </c>
      <c r="L107" s="58"/>
      <c r="O107" s="37">
        <f>J106+0</f>
        <v>1318.39</v>
      </c>
      <c r="P107" s="37">
        <f>L106+0</f>
        <v>3981.54</v>
      </c>
    </row>
    <row r="109" spans="1:29" ht="71.25" x14ac:dyDescent="0.2">
      <c r="A109" s="23">
        <v>13</v>
      </c>
      <c r="B109" s="23">
        <v>13</v>
      </c>
      <c r="C109" s="23" t="str">
        <f>Source!F283</f>
        <v>3.13-30-1</v>
      </c>
      <c r="D109" s="23" t="s">
        <v>187</v>
      </c>
      <c r="E109" s="26" t="str">
        <f>Source!H283</f>
        <v>100 м2 покрытия</v>
      </c>
      <c r="F109" s="25">
        <f>Source!I283</f>
        <v>6.0000000000000001E-3</v>
      </c>
      <c r="G109" s="28"/>
      <c r="H109" s="27"/>
      <c r="I109" s="25"/>
      <c r="J109" s="28"/>
      <c r="K109" s="25"/>
      <c r="L109" s="28"/>
      <c r="Q109">
        <f>Source!X283</f>
        <v>11.4</v>
      </c>
      <c r="R109">
        <f>Source!X284</f>
        <v>634.76</v>
      </c>
      <c r="S109">
        <f>Source!Y283</f>
        <v>6.19</v>
      </c>
      <c r="T109">
        <f>Source!Y284</f>
        <v>344.39</v>
      </c>
      <c r="U109">
        <f>ROUND((175/100)*ROUND(Source!R283, 2), 2)</f>
        <v>0</v>
      </c>
      <c r="V109">
        <f>ROUND((0/100)*ROUND(Source!R284, 2), 2)</f>
        <v>0</v>
      </c>
      <c r="AC109">
        <v>0</v>
      </c>
    </row>
    <row r="110" spans="1:29" ht="14.25" x14ac:dyDescent="0.2">
      <c r="A110" s="23"/>
      <c r="B110" s="23"/>
      <c r="C110" s="23"/>
      <c r="D110" s="23" t="s">
        <v>381</v>
      </c>
      <c r="E110" s="26"/>
      <c r="F110" s="25"/>
      <c r="G110" s="28">
        <f>Source!AO283</f>
        <v>1930.91</v>
      </c>
      <c r="H110" s="27" t="str">
        <f>Source!DG283</f>
        <v/>
      </c>
      <c r="I110" s="25">
        <f>Source!AV284</f>
        <v>1.0469999999999999</v>
      </c>
      <c r="J110" s="28">
        <f>Source!S283</f>
        <v>12.13</v>
      </c>
      <c r="K110" s="25">
        <f>IF(Source!BA284&lt;&gt; 0, Source!BA284, 1)</f>
        <v>55.67</v>
      </c>
      <c r="L110" s="28">
        <f>Source!S284</f>
        <v>675.28</v>
      </c>
    </row>
    <row r="111" spans="1:29" ht="14.25" x14ac:dyDescent="0.2">
      <c r="A111" s="23"/>
      <c r="B111" s="23"/>
      <c r="C111" s="23"/>
      <c r="D111" s="23" t="s">
        <v>382</v>
      </c>
      <c r="E111" s="26"/>
      <c r="F111" s="25"/>
      <c r="G111" s="28">
        <f>Source!AM283</f>
        <v>399.63</v>
      </c>
      <c r="H111" s="27" t="str">
        <f>Source!DE283</f>
        <v/>
      </c>
      <c r="I111" s="25">
        <f>Source!AV284</f>
        <v>1.0469999999999999</v>
      </c>
      <c r="J111" s="28">
        <f>Source!Q283</f>
        <v>2.5099999999999998</v>
      </c>
      <c r="K111" s="25">
        <f>IF(Source!BB284&lt;&gt; 0, Source!BB284, 1)</f>
        <v>10.72</v>
      </c>
      <c r="L111" s="28">
        <f>Source!Q284</f>
        <v>26.91</v>
      </c>
    </row>
    <row r="112" spans="1:29" ht="14.25" x14ac:dyDescent="0.2">
      <c r="A112" s="23"/>
      <c r="B112" s="23"/>
      <c r="C112" s="23"/>
      <c r="D112" s="23" t="s">
        <v>384</v>
      </c>
      <c r="E112" s="26"/>
      <c r="F112" s="25"/>
      <c r="G112" s="28">
        <f>Source!AL283</f>
        <v>516.41</v>
      </c>
      <c r="H112" s="27" t="str">
        <f>Source!DD283</f>
        <v/>
      </c>
      <c r="I112" s="25">
        <f>Source!AW284</f>
        <v>1</v>
      </c>
      <c r="J112" s="28">
        <f>Source!P283</f>
        <v>3.1</v>
      </c>
      <c r="K112" s="25">
        <f>IF(Source!BC284&lt;&gt; 0, Source!BC284, 1)</f>
        <v>2.77</v>
      </c>
      <c r="L112" s="28">
        <f>Source!P284</f>
        <v>8.59</v>
      </c>
    </row>
    <row r="113" spans="1:29" ht="57" x14ac:dyDescent="0.2">
      <c r="A113" s="23" t="s">
        <v>192</v>
      </c>
      <c r="B113" s="23">
        <v>13.1</v>
      </c>
      <c r="C113" s="23" t="str">
        <f>Source!F285</f>
        <v>5772450000</v>
      </c>
      <c r="D113" s="23" t="s">
        <v>194</v>
      </c>
      <c r="E113" s="26" t="str">
        <f>Source!H285</f>
        <v>т</v>
      </c>
      <c r="F113" s="25">
        <f>Source!I285</f>
        <v>5.9999999999999995E-4</v>
      </c>
      <c r="G113" s="28">
        <f>Source!AK285</f>
        <v>0</v>
      </c>
      <c r="H113" s="30" t="s">
        <v>3</v>
      </c>
      <c r="I113" s="25">
        <f>Source!AW286</f>
        <v>1</v>
      </c>
      <c r="J113" s="28">
        <f>Source!O285</f>
        <v>0</v>
      </c>
      <c r="K113" s="25">
        <f>IF(Source!BC286&lt;&gt; 0, Source!BC286, 1)</f>
        <v>9.86</v>
      </c>
      <c r="L113" s="28">
        <f>Source!O286</f>
        <v>0</v>
      </c>
      <c r="Q113">
        <f>Source!X285</f>
        <v>0</v>
      </c>
      <c r="R113">
        <f>Source!X286</f>
        <v>0</v>
      </c>
      <c r="S113">
        <f>Source!Y285</f>
        <v>0</v>
      </c>
      <c r="T113">
        <f>Source!Y286</f>
        <v>0</v>
      </c>
      <c r="U113">
        <f>ROUND((175/100)*ROUND(Source!R285, 2), 2)</f>
        <v>0</v>
      </c>
      <c r="V113">
        <f>ROUND((0/100)*ROUND(Source!R286, 2), 2)</f>
        <v>0</v>
      </c>
      <c r="AC113">
        <v>3</v>
      </c>
    </row>
    <row r="114" spans="1:29" ht="14.25" x14ac:dyDescent="0.2">
      <c r="A114" s="23"/>
      <c r="B114" s="23"/>
      <c r="C114" s="23"/>
      <c r="D114" s="23" t="s">
        <v>385</v>
      </c>
      <c r="E114" s="26" t="s">
        <v>386</v>
      </c>
      <c r="F114" s="25">
        <f>Source!BZ284</f>
        <v>94</v>
      </c>
      <c r="G114" s="28"/>
      <c r="H114" s="27"/>
      <c r="I114" s="25"/>
      <c r="J114" s="28">
        <f>SUM(Q109:Q113)</f>
        <v>11.4</v>
      </c>
      <c r="K114" s="25">
        <f>Source!AT284</f>
        <v>94</v>
      </c>
      <c r="L114" s="28">
        <f>SUM(R109:R113)</f>
        <v>634.76</v>
      </c>
    </row>
    <row r="115" spans="1:29" ht="14.25" x14ac:dyDescent="0.2">
      <c r="A115" s="23"/>
      <c r="B115" s="23"/>
      <c r="C115" s="23"/>
      <c r="D115" s="23" t="s">
        <v>387</v>
      </c>
      <c r="E115" s="26" t="s">
        <v>386</v>
      </c>
      <c r="F115" s="25">
        <f>Source!CA284</f>
        <v>51</v>
      </c>
      <c r="G115" s="28"/>
      <c r="H115" s="27"/>
      <c r="I115" s="25"/>
      <c r="J115" s="28">
        <f>SUM(S109:S114)</f>
        <v>6.19</v>
      </c>
      <c r="K115" s="25">
        <f>Source!AU284</f>
        <v>51</v>
      </c>
      <c r="L115" s="28">
        <f>SUM(T109:T114)</f>
        <v>344.39</v>
      </c>
    </row>
    <row r="116" spans="1:29" ht="14.25" x14ac:dyDescent="0.2">
      <c r="A116" s="31"/>
      <c r="B116" s="31"/>
      <c r="C116" s="31"/>
      <c r="D116" s="31" t="s">
        <v>388</v>
      </c>
      <c r="E116" s="32" t="s">
        <v>389</v>
      </c>
      <c r="F116" s="33">
        <f>Source!AQ283</f>
        <v>135</v>
      </c>
      <c r="G116" s="34"/>
      <c r="H116" s="35" t="str">
        <f>Source!DI283</f>
        <v/>
      </c>
      <c r="I116" s="33">
        <f>Source!AV284</f>
        <v>1.0469999999999999</v>
      </c>
      <c r="J116" s="34">
        <f>Source!U283</f>
        <v>0.84806999999999999</v>
      </c>
      <c r="K116" s="33"/>
      <c r="L116" s="34"/>
    </row>
    <row r="117" spans="1:29" ht="15" x14ac:dyDescent="0.2">
      <c r="D117" s="36" t="s">
        <v>390</v>
      </c>
      <c r="I117" s="58">
        <f>J110+J111+J112+J114+J115+SUM(J113:J113)</f>
        <v>35.33</v>
      </c>
      <c r="J117" s="58"/>
      <c r="K117" s="58">
        <f>L110+L111+L112+L114+L115+SUM(L113:L113)</f>
        <v>1689.9299999999998</v>
      </c>
      <c r="L117" s="58"/>
      <c r="O117" s="37">
        <f>J110+J111+J112+J114+J115+SUM(J113:J113)</f>
        <v>35.33</v>
      </c>
      <c r="P117" s="37">
        <f>L110+L111+L112+L114+L115+SUM(L113:L113)</f>
        <v>1689.9299999999998</v>
      </c>
    </row>
    <row r="119" spans="1:29" ht="69.75" x14ac:dyDescent="0.2">
      <c r="A119" s="31">
        <v>14</v>
      </c>
      <c r="B119" s="31">
        <v>14</v>
      </c>
      <c r="C119" s="31" t="str">
        <f>Source!F287</f>
        <v>Цена поставщика</v>
      </c>
      <c r="D119" s="31" t="s">
        <v>392</v>
      </c>
      <c r="E119" s="32" t="str">
        <f>Source!H287</f>
        <v>кг</v>
      </c>
      <c r="F119" s="33">
        <f>Source!I287</f>
        <v>0.85</v>
      </c>
      <c r="G119" s="34">
        <f>Source!AL287</f>
        <v>45.1</v>
      </c>
      <c r="H119" s="35" t="str">
        <f>Source!DD287</f>
        <v/>
      </c>
      <c r="I119" s="33">
        <f>Source!AW288</f>
        <v>1</v>
      </c>
      <c r="J119" s="34">
        <f>Source!P287</f>
        <v>38.340000000000003</v>
      </c>
      <c r="K119" s="33">
        <f>IF(Source!BC288&lt;&gt; 0, Source!BC288, 1)</f>
        <v>9.86</v>
      </c>
      <c r="L119" s="34">
        <f>Source!P288</f>
        <v>378.03</v>
      </c>
      <c r="Q119">
        <f>Source!X287</f>
        <v>0</v>
      </c>
      <c r="R119">
        <f>Source!X288</f>
        <v>0</v>
      </c>
      <c r="S119">
        <f>Source!Y287</f>
        <v>0</v>
      </c>
      <c r="T119">
        <f>Source!Y288</f>
        <v>0</v>
      </c>
      <c r="U119">
        <f>ROUND((175/100)*ROUND(Source!R287, 2), 2)</f>
        <v>0</v>
      </c>
      <c r="V119">
        <f>ROUND((0/100)*ROUND(Source!R288, 2), 2)</f>
        <v>0</v>
      </c>
      <c r="AC119">
        <v>3</v>
      </c>
    </row>
    <row r="120" spans="1:29" ht="15" x14ac:dyDescent="0.2">
      <c r="D120" s="36" t="s">
        <v>390</v>
      </c>
      <c r="I120" s="58">
        <f>J119+0</f>
        <v>38.340000000000003</v>
      </c>
      <c r="J120" s="58"/>
      <c r="K120" s="58">
        <f>L119+0</f>
        <v>378.03</v>
      </c>
      <c r="L120" s="58"/>
      <c r="O120" s="37">
        <f>J119+0</f>
        <v>38.340000000000003</v>
      </c>
      <c r="P120" s="37">
        <f>L119+0</f>
        <v>378.03</v>
      </c>
    </row>
    <row r="122" spans="1:29" ht="42.75" x14ac:dyDescent="0.2">
      <c r="A122" s="23">
        <v>15</v>
      </c>
      <c r="B122" s="23">
        <v>15</v>
      </c>
      <c r="C122" s="23" t="str">
        <f>Source!F289</f>
        <v>4.8-90-4</v>
      </c>
      <c r="D122" s="23" t="s">
        <v>202</v>
      </c>
      <c r="E122" s="26" t="str">
        <f>Source!H289</f>
        <v>1  ШТ.</v>
      </c>
      <c r="F122" s="25">
        <f>Source!I289</f>
        <v>1</v>
      </c>
      <c r="G122" s="28"/>
      <c r="H122" s="27"/>
      <c r="I122" s="25"/>
      <c r="J122" s="28"/>
      <c r="K122" s="25"/>
      <c r="L122" s="28"/>
      <c r="Q122">
        <f>Source!X289</f>
        <v>35.409999999999997</v>
      </c>
      <c r="R122">
        <f>Source!X290</f>
        <v>1971.53</v>
      </c>
      <c r="S122">
        <f>Source!Y289</f>
        <v>18.62</v>
      </c>
      <c r="T122">
        <f>Source!Y290</f>
        <v>1036.58</v>
      </c>
      <c r="U122">
        <f>ROUND((175/100)*ROUND(Source!R289, 2), 2)</f>
        <v>0</v>
      </c>
      <c r="V122">
        <f>ROUND((0/100)*ROUND(Source!R290, 2), 2)</f>
        <v>0</v>
      </c>
      <c r="AC122">
        <v>0</v>
      </c>
    </row>
    <row r="123" spans="1:29" ht="14.25" x14ac:dyDescent="0.2">
      <c r="A123" s="23"/>
      <c r="B123" s="23"/>
      <c r="C123" s="23"/>
      <c r="D123" s="23" t="s">
        <v>381</v>
      </c>
      <c r="E123" s="26"/>
      <c r="F123" s="25"/>
      <c r="G123" s="28">
        <f>Source!AO289</f>
        <v>34.869999999999997</v>
      </c>
      <c r="H123" s="27" t="str">
        <f>Source!DG289</f>
        <v/>
      </c>
      <c r="I123" s="25">
        <f>Source!AV290</f>
        <v>1.0469999999999999</v>
      </c>
      <c r="J123" s="28">
        <f>Source!S289</f>
        <v>36.51</v>
      </c>
      <c r="K123" s="25">
        <f>IF(Source!BA290&lt;&gt; 0, Source!BA290, 1)</f>
        <v>55.67</v>
      </c>
      <c r="L123" s="28">
        <f>Source!S290</f>
        <v>2032.51</v>
      </c>
    </row>
    <row r="124" spans="1:29" ht="14.25" x14ac:dyDescent="0.2">
      <c r="A124" s="23"/>
      <c r="B124" s="23"/>
      <c r="C124" s="23"/>
      <c r="D124" s="23" t="s">
        <v>384</v>
      </c>
      <c r="E124" s="26"/>
      <c r="F124" s="25"/>
      <c r="G124" s="28">
        <f>Source!AL289</f>
        <v>19.87</v>
      </c>
      <c r="H124" s="27" t="str">
        <f>Source!DD289</f>
        <v/>
      </c>
      <c r="I124" s="25">
        <f>Source!AW290</f>
        <v>1</v>
      </c>
      <c r="J124" s="28">
        <f>Source!P289</f>
        <v>19.87</v>
      </c>
      <c r="K124" s="25">
        <f>IF(Source!BC290&lt;&gt; 0, Source!BC290, 1)</f>
        <v>6.26</v>
      </c>
      <c r="L124" s="28">
        <f>Source!P290</f>
        <v>124.39</v>
      </c>
    </row>
    <row r="125" spans="1:29" ht="114" x14ac:dyDescent="0.2">
      <c r="A125" s="23" t="s">
        <v>208</v>
      </c>
      <c r="B125" s="23">
        <v>15.2</v>
      </c>
      <c r="C125" s="23" t="str">
        <f>Source!F293</f>
        <v>1.21-5-1238</v>
      </c>
      <c r="D125" s="23" t="s">
        <v>210</v>
      </c>
      <c r="E125" s="26" t="str">
        <f>Source!H293</f>
        <v>КОМПЛЕКТ</v>
      </c>
      <c r="F125" s="25">
        <f>Source!I293</f>
        <v>1</v>
      </c>
      <c r="G125" s="28">
        <f>Source!AK293</f>
        <v>857.37</v>
      </c>
      <c r="H125" s="30" t="s">
        <v>3</v>
      </c>
      <c r="I125" s="25">
        <f>Source!AW294</f>
        <v>1</v>
      </c>
      <c r="J125" s="28">
        <f>Source!O293</f>
        <v>857.37</v>
      </c>
      <c r="K125" s="25">
        <f>IF(Source!BC294&lt;&gt; 0, Source!BC294, 1)</f>
        <v>8.1199999999999992</v>
      </c>
      <c r="L125" s="28">
        <f>Source!O294</f>
        <v>6961.84</v>
      </c>
      <c r="Q125">
        <f>Source!X293</f>
        <v>0</v>
      </c>
      <c r="R125">
        <f>Source!X294</f>
        <v>0</v>
      </c>
      <c r="S125">
        <f>Source!Y293</f>
        <v>0</v>
      </c>
      <c r="T125">
        <f>Source!Y294</f>
        <v>0</v>
      </c>
      <c r="U125">
        <f>ROUND((175/100)*ROUND(Source!R293, 2), 2)</f>
        <v>0</v>
      </c>
      <c r="V125">
        <f>ROUND((0/100)*ROUND(Source!R294, 2), 2)</f>
        <v>0</v>
      </c>
      <c r="AC125">
        <v>3</v>
      </c>
    </row>
    <row r="126" spans="1:29" ht="14.25" x14ac:dyDescent="0.2">
      <c r="A126" s="23"/>
      <c r="B126" s="23"/>
      <c r="C126" s="23"/>
      <c r="D126" s="23" t="s">
        <v>385</v>
      </c>
      <c r="E126" s="26" t="s">
        <v>386</v>
      </c>
      <c r="F126" s="25">
        <f>Source!BZ290</f>
        <v>97</v>
      </c>
      <c r="G126" s="28"/>
      <c r="H126" s="27"/>
      <c r="I126" s="25"/>
      <c r="J126" s="28">
        <f>SUM(Q122:Q125)</f>
        <v>35.409999999999997</v>
      </c>
      <c r="K126" s="25">
        <f>Source!AT290</f>
        <v>97</v>
      </c>
      <c r="L126" s="28">
        <f>SUM(R122:R125)</f>
        <v>1971.53</v>
      </c>
    </row>
    <row r="127" spans="1:29" ht="14.25" x14ac:dyDescent="0.2">
      <c r="A127" s="23"/>
      <c r="B127" s="23"/>
      <c r="C127" s="23"/>
      <c r="D127" s="23" t="s">
        <v>387</v>
      </c>
      <c r="E127" s="26" t="s">
        <v>386</v>
      </c>
      <c r="F127" s="25">
        <f>Source!CA290</f>
        <v>51</v>
      </c>
      <c r="G127" s="28"/>
      <c r="H127" s="27"/>
      <c r="I127" s="25"/>
      <c r="J127" s="28">
        <f>SUM(S122:S126)</f>
        <v>18.62</v>
      </c>
      <c r="K127" s="25">
        <f>Source!AU290</f>
        <v>51</v>
      </c>
      <c r="L127" s="28">
        <f>SUM(T122:T126)</f>
        <v>1036.58</v>
      </c>
    </row>
    <row r="128" spans="1:29" ht="14.25" x14ac:dyDescent="0.2">
      <c r="A128" s="31"/>
      <c r="B128" s="31"/>
      <c r="C128" s="31"/>
      <c r="D128" s="31" t="s">
        <v>388</v>
      </c>
      <c r="E128" s="32" t="s">
        <v>389</v>
      </c>
      <c r="F128" s="33">
        <f>Source!AQ289</f>
        <v>2.83</v>
      </c>
      <c r="G128" s="34"/>
      <c r="H128" s="35" t="str">
        <f>Source!DI289</f>
        <v/>
      </c>
      <c r="I128" s="33">
        <f>Source!AV290</f>
        <v>1.0469999999999999</v>
      </c>
      <c r="J128" s="34">
        <f>Source!U289</f>
        <v>2.9630099999999997</v>
      </c>
      <c r="K128" s="33"/>
      <c r="L128" s="34"/>
    </row>
    <row r="129" spans="1:29" ht="15" x14ac:dyDescent="0.2">
      <c r="D129" s="36" t="s">
        <v>390</v>
      </c>
      <c r="I129" s="58">
        <f>J123+J124+J126+J127+SUM(J125:J125)</f>
        <v>967.78</v>
      </c>
      <c r="J129" s="58"/>
      <c r="K129" s="58">
        <f>L123+L124+L126+L127+SUM(L125:L125)</f>
        <v>12126.85</v>
      </c>
      <c r="L129" s="58"/>
      <c r="O129" s="37">
        <f>J123+J124+J126+J127+SUM(J125:J125)</f>
        <v>967.78</v>
      </c>
      <c r="P129" s="37">
        <f>L123+L124+L126+L127+SUM(L125:L125)</f>
        <v>12126.85</v>
      </c>
    </row>
    <row r="131" spans="1:29" ht="42.75" x14ac:dyDescent="0.2">
      <c r="A131" s="23">
        <v>16</v>
      </c>
      <c r="B131" s="23">
        <v>16</v>
      </c>
      <c r="C131" s="23" t="str">
        <f>Source!F295</f>
        <v>4.8-76-7</v>
      </c>
      <c r="D131" s="23" t="s">
        <v>165</v>
      </c>
      <c r="E131" s="26" t="str">
        <f>Source!H295</f>
        <v>100 шт.</v>
      </c>
      <c r="F131" s="25">
        <f>Source!I295</f>
        <v>0.04</v>
      </c>
      <c r="G131" s="28"/>
      <c r="H131" s="27"/>
      <c r="I131" s="25"/>
      <c r="J131" s="28"/>
      <c r="K131" s="25"/>
      <c r="L131" s="28"/>
      <c r="Q131">
        <f>Source!X295</f>
        <v>19.579999999999998</v>
      </c>
      <c r="R131">
        <f>Source!X296</f>
        <v>1090.26</v>
      </c>
      <c r="S131">
        <f>Source!Y295</f>
        <v>10.3</v>
      </c>
      <c r="T131">
        <f>Source!Y296</f>
        <v>573.23</v>
      </c>
      <c r="U131">
        <f>ROUND((175/100)*ROUND(Source!R295, 2), 2)</f>
        <v>0</v>
      </c>
      <c r="V131">
        <f>ROUND((0/100)*ROUND(Source!R296, 2), 2)</f>
        <v>0</v>
      </c>
      <c r="AC131">
        <v>0</v>
      </c>
    </row>
    <row r="132" spans="1:29" ht="14.25" x14ac:dyDescent="0.2">
      <c r="A132" s="23"/>
      <c r="B132" s="23"/>
      <c r="C132" s="23"/>
      <c r="D132" s="23" t="s">
        <v>381</v>
      </c>
      <c r="E132" s="26"/>
      <c r="F132" s="25"/>
      <c r="G132" s="28">
        <f>Source!AO295</f>
        <v>473.09</v>
      </c>
      <c r="H132" s="27" t="str">
        <f>Source!DG295</f>
        <v/>
      </c>
      <c r="I132" s="25">
        <f>Source!AV296</f>
        <v>1.0669999999999999</v>
      </c>
      <c r="J132" s="28">
        <f>Source!S295</f>
        <v>20.190000000000001</v>
      </c>
      <c r="K132" s="25">
        <f>IF(Source!BA296&lt;&gt; 0, Source!BA296, 1)</f>
        <v>55.67</v>
      </c>
      <c r="L132" s="28">
        <f>Source!S296</f>
        <v>1123.98</v>
      </c>
    </row>
    <row r="133" spans="1:29" ht="14.25" x14ac:dyDescent="0.2">
      <c r="A133" s="23"/>
      <c r="B133" s="23"/>
      <c r="C133" s="23"/>
      <c r="D133" s="23" t="s">
        <v>385</v>
      </c>
      <c r="E133" s="26" t="s">
        <v>386</v>
      </c>
      <c r="F133" s="25">
        <f>Source!BZ296</f>
        <v>97</v>
      </c>
      <c r="G133" s="28"/>
      <c r="H133" s="27"/>
      <c r="I133" s="25"/>
      <c r="J133" s="28">
        <f>SUM(Q131:Q132)</f>
        <v>19.579999999999998</v>
      </c>
      <c r="K133" s="25">
        <f>Source!AT296</f>
        <v>97</v>
      </c>
      <c r="L133" s="28">
        <f>SUM(R131:R132)</f>
        <v>1090.26</v>
      </c>
    </row>
    <row r="134" spans="1:29" ht="14.25" x14ac:dyDescent="0.2">
      <c r="A134" s="23"/>
      <c r="B134" s="23"/>
      <c r="C134" s="23"/>
      <c r="D134" s="23" t="s">
        <v>387</v>
      </c>
      <c r="E134" s="26" t="s">
        <v>386</v>
      </c>
      <c r="F134" s="25">
        <f>Source!CA296</f>
        <v>51</v>
      </c>
      <c r="G134" s="28"/>
      <c r="H134" s="27"/>
      <c r="I134" s="25"/>
      <c r="J134" s="28">
        <f>SUM(S131:S133)</f>
        <v>10.3</v>
      </c>
      <c r="K134" s="25">
        <f>Source!AU296</f>
        <v>51</v>
      </c>
      <c r="L134" s="28">
        <f>SUM(T131:T133)</f>
        <v>573.23</v>
      </c>
    </row>
    <row r="135" spans="1:29" ht="14.25" x14ac:dyDescent="0.2">
      <c r="A135" s="31"/>
      <c r="B135" s="31"/>
      <c r="C135" s="31"/>
      <c r="D135" s="31" t="s">
        <v>388</v>
      </c>
      <c r="E135" s="32" t="s">
        <v>389</v>
      </c>
      <c r="F135" s="33">
        <f>Source!AQ295</f>
        <v>38.4</v>
      </c>
      <c r="G135" s="34"/>
      <c r="H135" s="35" t="str">
        <f>Source!DI295</f>
        <v/>
      </c>
      <c r="I135" s="33">
        <f>Source!AV296</f>
        <v>1.0669999999999999</v>
      </c>
      <c r="J135" s="34">
        <f>Source!U295</f>
        <v>1.6389119999999999</v>
      </c>
      <c r="K135" s="33"/>
      <c r="L135" s="34"/>
    </row>
    <row r="136" spans="1:29" ht="15" x14ac:dyDescent="0.2">
      <c r="D136" s="36" t="s">
        <v>390</v>
      </c>
      <c r="I136" s="58">
        <f>J132+J133+J134+0</f>
        <v>50.069999999999993</v>
      </c>
      <c r="J136" s="58"/>
      <c r="K136" s="58">
        <f>L132+L133+L134+0</f>
        <v>2787.47</v>
      </c>
      <c r="L136" s="58"/>
      <c r="O136" s="37">
        <f>J132+J133+J134+0</f>
        <v>50.069999999999993</v>
      </c>
      <c r="P136" s="37">
        <f>L132+L133+L134+0</f>
        <v>2787.47</v>
      </c>
    </row>
    <row r="139" spans="1:29" ht="15" x14ac:dyDescent="0.25">
      <c r="A139" s="57" t="str">
        <f>CONCATENATE("Итого по разделу: ",IF(Source!G300&lt;&gt;"Новый раздел", Source!G300, ""))</f>
        <v>Итого по разделу: Прокладка кабеля в РЩ-0,4кВ № нов.</v>
      </c>
      <c r="B139" s="57"/>
      <c r="C139" s="57"/>
      <c r="D139" s="57"/>
      <c r="E139" s="57"/>
      <c r="F139" s="57"/>
      <c r="G139" s="57"/>
      <c r="H139" s="57"/>
      <c r="I139" s="55">
        <f>SUM(O94:O138)</f>
        <v>2437.1200000000003</v>
      </c>
      <c r="J139" s="56"/>
      <c r="K139" s="55">
        <f>SUM(P94:P138)</f>
        <v>22264.16</v>
      </c>
      <c r="L139" s="56"/>
    </row>
    <row r="140" spans="1:29" hidden="1" x14ac:dyDescent="0.2">
      <c r="A140" t="s">
        <v>379</v>
      </c>
      <c r="J140">
        <f>SUM(W94:W139)</f>
        <v>0</v>
      </c>
      <c r="K140">
        <f>SUM(X94:X139)</f>
        <v>0</v>
      </c>
    </row>
    <row r="141" spans="1:29" hidden="1" x14ac:dyDescent="0.2">
      <c r="A141" t="s">
        <v>380</v>
      </c>
      <c r="J141">
        <f>SUM(Y94:Y140)</f>
        <v>0</v>
      </c>
      <c r="K141">
        <f>SUM(Z94:Z140)</f>
        <v>0</v>
      </c>
    </row>
    <row r="143" spans="1:29" ht="15" x14ac:dyDescent="0.25">
      <c r="A143" s="57" t="str">
        <f>CONCATENATE("Итого по акту: ",IF(Source!G330&lt;&gt;"Новая локальная смета", Source!G330, ""))</f>
        <v>Итого по акту: Строительство КЛ-0,4 кВ №2(дл.трассы 1 м.)</v>
      </c>
      <c r="B143" s="57"/>
      <c r="C143" s="57"/>
      <c r="D143" s="57"/>
      <c r="E143" s="57"/>
      <c r="F143" s="57"/>
      <c r="G143" s="57"/>
      <c r="H143" s="57"/>
      <c r="I143" s="55">
        <f>SUM(O45:O142)</f>
        <v>3336.2599999999998</v>
      </c>
      <c r="J143" s="56"/>
      <c r="K143" s="55">
        <f>SUM(P45:P142)</f>
        <v>30042.77</v>
      </c>
      <c r="L143" s="56"/>
    </row>
    <row r="144" spans="1:29" hidden="1" x14ac:dyDescent="0.2">
      <c r="A144" t="s">
        <v>379</v>
      </c>
      <c r="J144">
        <f>SUM(W45:W143)</f>
        <v>0</v>
      </c>
      <c r="K144">
        <f>SUM(X45:X143)</f>
        <v>0</v>
      </c>
    </row>
    <row r="145" spans="1:12" hidden="1" x14ac:dyDescent="0.2">
      <c r="A145" t="s">
        <v>380</v>
      </c>
      <c r="J145">
        <f>SUM(Y45:Y144)</f>
        <v>0</v>
      </c>
      <c r="K145">
        <f>SUM(Z45:Z144)</f>
        <v>0</v>
      </c>
    </row>
    <row r="146" spans="1:12" ht="14.25" x14ac:dyDescent="0.2">
      <c r="D146" s="51" t="str">
        <f>Source!H359</f>
        <v>в том числе:</v>
      </c>
      <c r="E146" s="51"/>
      <c r="F146" s="51"/>
      <c r="G146" s="51"/>
      <c r="H146" s="51"/>
      <c r="I146" s="54">
        <f>Source!F359</f>
        <v>0</v>
      </c>
      <c r="J146" s="54"/>
      <c r="K146" s="54">
        <f>Source!P359</f>
        <v>0</v>
      </c>
      <c r="L146" s="54"/>
    </row>
    <row r="147" spans="1:12" ht="14.25" x14ac:dyDescent="0.2">
      <c r="D147" s="51" t="str">
        <f>Source!H360</f>
        <v>СМР</v>
      </c>
      <c r="E147" s="51"/>
      <c r="F147" s="51"/>
      <c r="G147" s="51"/>
      <c r="H147" s="51"/>
      <c r="I147" s="52">
        <f>Source!F360</f>
        <v>3336.26</v>
      </c>
      <c r="J147" s="52"/>
      <c r="K147" s="52">
        <f>Source!P360</f>
        <v>30042.77</v>
      </c>
      <c r="L147" s="52"/>
    </row>
    <row r="148" spans="1:12" ht="14.25" x14ac:dyDescent="0.2">
      <c r="D148" s="51" t="str">
        <f>Source!H363</f>
        <v/>
      </c>
      <c r="E148" s="51"/>
      <c r="F148" s="51"/>
      <c r="G148" s="51"/>
      <c r="H148" s="51"/>
      <c r="I148" s="53"/>
      <c r="J148" s="53"/>
      <c r="K148" s="53"/>
      <c r="L148" s="53"/>
    </row>
    <row r="149" spans="1:12" ht="14.25" x14ac:dyDescent="0.2">
      <c r="D149" s="51" t="str">
        <f>Source!H364</f>
        <v>Итого СМР</v>
      </c>
      <c r="E149" s="51"/>
      <c r="F149" s="51"/>
      <c r="G149" s="51"/>
      <c r="H149" s="51"/>
      <c r="I149" s="52">
        <f>Source!F364</f>
        <v>3336.26</v>
      </c>
      <c r="J149" s="52"/>
      <c r="K149" s="52">
        <f>Source!P364</f>
        <v>30042.77</v>
      </c>
      <c r="L149" s="52"/>
    </row>
    <row r="150" spans="1:12" ht="14.25" x14ac:dyDescent="0.2">
      <c r="D150" s="51" t="str">
        <f>Source!H367</f>
        <v>Всего по акту</v>
      </c>
      <c r="E150" s="51"/>
      <c r="F150" s="51"/>
      <c r="G150" s="51"/>
      <c r="H150" s="51"/>
      <c r="I150" s="52">
        <f>Source!F367</f>
        <v>3336.26</v>
      </c>
      <c r="J150" s="52"/>
      <c r="K150" s="52">
        <f>Source!P367</f>
        <v>30042.77</v>
      </c>
      <c r="L150" s="52"/>
    </row>
    <row r="153" spans="1:12" ht="14.25" x14ac:dyDescent="0.2">
      <c r="A153" s="12"/>
      <c r="B153" s="48" t="s">
        <v>429</v>
      </c>
      <c r="C153" s="48"/>
      <c r="D153" s="39" t="str">
        <f>IF(Source!AC15&lt;&gt;"", Source!AC15," ")</f>
        <v xml:space="preserve"> </v>
      </c>
      <c r="E153" s="39"/>
      <c r="F153" s="39"/>
      <c r="G153" s="39"/>
      <c r="H153" s="39"/>
      <c r="I153" s="49" t="str">
        <f>IF(Source!AB15&lt;&gt;"", Source!AB15," ")</f>
        <v xml:space="preserve"> </v>
      </c>
      <c r="J153" s="49"/>
      <c r="K153" s="49"/>
    </row>
    <row r="154" spans="1:12" ht="14.25" x14ac:dyDescent="0.2">
      <c r="A154" s="12"/>
      <c r="B154" s="12"/>
      <c r="C154" s="12"/>
      <c r="D154" s="50" t="s">
        <v>395</v>
      </c>
      <c r="E154" s="50"/>
      <c r="F154" s="50"/>
      <c r="G154" s="50"/>
      <c r="H154" s="50"/>
      <c r="I154" s="12"/>
      <c r="J154" s="12"/>
      <c r="K154" s="12"/>
    </row>
    <row r="155" spans="1:12" ht="14.25" x14ac:dyDescent="0.2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</row>
    <row r="156" spans="1:12" ht="14.25" x14ac:dyDescent="0.2">
      <c r="A156" s="12"/>
      <c r="B156" s="48" t="s">
        <v>430</v>
      </c>
      <c r="C156" s="48"/>
      <c r="D156" s="39" t="str">
        <f>IF(Source!AG15&lt;&gt;"", Source!AG15," ")</f>
        <v xml:space="preserve"> </v>
      </c>
      <c r="E156" s="39"/>
      <c r="F156" s="39"/>
      <c r="G156" s="39"/>
      <c r="H156" s="39"/>
      <c r="I156" s="49" t="str">
        <f>IF(Source!AF15&lt;&gt;"", Source!AF15," ")</f>
        <v xml:space="preserve"> </v>
      </c>
      <c r="J156" s="49"/>
      <c r="K156" s="49"/>
    </row>
    <row r="157" spans="1:12" ht="14.25" x14ac:dyDescent="0.2">
      <c r="A157" s="12"/>
      <c r="B157" s="12"/>
      <c r="C157" s="12"/>
      <c r="D157" s="50" t="s">
        <v>395</v>
      </c>
      <c r="E157" s="50"/>
      <c r="F157" s="50"/>
      <c r="G157" s="50"/>
      <c r="H157" s="50"/>
      <c r="I157" s="12"/>
      <c r="J157" s="12"/>
      <c r="K157" s="12"/>
    </row>
  </sheetData>
  <mergeCells count="107">
    <mergeCell ref="I2:L2"/>
    <mergeCell ref="I3:L3"/>
    <mergeCell ref="I4:L4"/>
    <mergeCell ref="J6:L6"/>
    <mergeCell ref="H7:I7"/>
    <mergeCell ref="J7:L7"/>
    <mergeCell ref="C14:H14"/>
    <mergeCell ref="J14:L15"/>
    <mergeCell ref="C15:H15"/>
    <mergeCell ref="C16:H16"/>
    <mergeCell ref="J16:L17"/>
    <mergeCell ref="C17:H17"/>
    <mergeCell ref="J8:L9"/>
    <mergeCell ref="C9:H9"/>
    <mergeCell ref="C10:H10"/>
    <mergeCell ref="J10:L11"/>
    <mergeCell ref="C11:H11"/>
    <mergeCell ref="C12:H12"/>
    <mergeCell ref="J12:L13"/>
    <mergeCell ref="C13:H13"/>
    <mergeCell ref="H22:I22"/>
    <mergeCell ref="J22:L22"/>
    <mergeCell ref="G24:G26"/>
    <mergeCell ref="H24:H26"/>
    <mergeCell ref="I24:J25"/>
    <mergeCell ref="A29:L29"/>
    <mergeCell ref="C18:H18"/>
    <mergeCell ref="G19:I19"/>
    <mergeCell ref="J19:L19"/>
    <mergeCell ref="G20:H20"/>
    <mergeCell ref="J20:L20"/>
    <mergeCell ref="J21:L21"/>
    <mergeCell ref="I35:I42"/>
    <mergeCell ref="J35:J42"/>
    <mergeCell ref="K35:K42"/>
    <mergeCell ref="L35:L42"/>
    <mergeCell ref="A37:A42"/>
    <mergeCell ref="B37:B42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63:J63"/>
    <mergeCell ref="K63:L63"/>
    <mergeCell ref="I66:J66"/>
    <mergeCell ref="K66:L66"/>
    <mergeCell ref="I76:J76"/>
    <mergeCell ref="K76:L76"/>
    <mergeCell ref="A45:L45"/>
    <mergeCell ref="A47:L47"/>
    <mergeCell ref="K49:L49"/>
    <mergeCell ref="I49:J49"/>
    <mergeCell ref="A49:H49"/>
    <mergeCell ref="A53:L53"/>
    <mergeCell ref="A90:H90"/>
    <mergeCell ref="A94:L94"/>
    <mergeCell ref="I104:J104"/>
    <mergeCell ref="K104:L104"/>
    <mergeCell ref="I107:J107"/>
    <mergeCell ref="K107:L107"/>
    <mergeCell ref="I84:J84"/>
    <mergeCell ref="K84:L84"/>
    <mergeCell ref="I87:J87"/>
    <mergeCell ref="K87:L87"/>
    <mergeCell ref="K90:L90"/>
    <mergeCell ref="I90:J90"/>
    <mergeCell ref="I136:J136"/>
    <mergeCell ref="K136:L136"/>
    <mergeCell ref="K139:L139"/>
    <mergeCell ref="I139:J139"/>
    <mergeCell ref="A139:H139"/>
    <mergeCell ref="K143:L143"/>
    <mergeCell ref="I143:J143"/>
    <mergeCell ref="A143:H143"/>
    <mergeCell ref="I117:J117"/>
    <mergeCell ref="K117:L117"/>
    <mergeCell ref="I120:J120"/>
    <mergeCell ref="K120:L120"/>
    <mergeCell ref="I129:J129"/>
    <mergeCell ref="K129:L129"/>
    <mergeCell ref="D148:H148"/>
    <mergeCell ref="I148:J148"/>
    <mergeCell ref="K148:L148"/>
    <mergeCell ref="D149:H149"/>
    <mergeCell ref="I149:J149"/>
    <mergeCell ref="K149:L149"/>
    <mergeCell ref="D146:H146"/>
    <mergeCell ref="I146:J146"/>
    <mergeCell ref="K146:L146"/>
    <mergeCell ref="D147:H147"/>
    <mergeCell ref="I147:J147"/>
    <mergeCell ref="K147:L147"/>
    <mergeCell ref="B156:C156"/>
    <mergeCell ref="I156:K156"/>
    <mergeCell ref="D157:H157"/>
    <mergeCell ref="D150:H150"/>
    <mergeCell ref="I150:J150"/>
    <mergeCell ref="K150:L150"/>
    <mergeCell ref="B153:C153"/>
    <mergeCell ref="I153:K153"/>
    <mergeCell ref="D154:H154"/>
  </mergeCells>
  <pageMargins left="0.4" right="0.2" top="0.2" bottom="0.4" header="0.2" footer="0.2"/>
  <pageSetup paperSize="9" scale="68" fitToHeight="0" orientation="portrait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431"/>
  <sheetViews>
    <sheetView workbookViewId="0">
      <selection activeCell="G16" sqref="G16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424</v>
      </c>
      <c r="C12" s="1">
        <v>0</v>
      </c>
      <c r="D12" s="1">
        <f>ROW(A369)</f>
        <v>369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425446370</v>
      </c>
      <c r="B15" s="1">
        <v>1</v>
      </c>
      <c r="C15" s="1">
        <v>2026</v>
      </c>
      <c r="D15" s="1">
        <v>4</v>
      </c>
      <c r="E15" s="1"/>
      <c r="F15" s="1" t="s">
        <v>14</v>
      </c>
      <c r="G15" s="1" t="s">
        <v>14</v>
      </c>
      <c r="H15" s="1"/>
      <c r="I15" s="1"/>
      <c r="J15" s="1"/>
      <c r="K15" s="1"/>
      <c r="L15" s="1"/>
      <c r="M15" s="1">
        <v>4098</v>
      </c>
      <c r="N15" s="1"/>
      <c r="O15" s="1"/>
      <c r="P15" s="1"/>
      <c r="Q15" s="1">
        <v>0</v>
      </c>
      <c r="R15" s="1"/>
      <c r="S15" s="1"/>
      <c r="T15" s="1">
        <v>1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3</v>
      </c>
      <c r="AD15" s="1" t="s">
        <v>3</v>
      </c>
      <c r="AE15" s="1" t="s">
        <v>3</v>
      </c>
      <c r="AF15" s="1" t="s">
        <v>3</v>
      </c>
      <c r="AG15" s="1" t="s">
        <v>3</v>
      </c>
      <c r="AH15" s="1" t="s">
        <v>3</v>
      </c>
      <c r="AI15" s="1" t="s">
        <v>3</v>
      </c>
      <c r="AJ15" s="1" t="s">
        <v>3</v>
      </c>
      <c r="AK15" s="1" t="s">
        <v>3</v>
      </c>
      <c r="AL15" s="1" t="s">
        <v>3</v>
      </c>
      <c r="AM15" s="1" t="s">
        <v>3</v>
      </c>
      <c r="AN15" s="1" t="s">
        <v>3</v>
      </c>
      <c r="AO15" s="1" t="s">
        <v>3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6</v>
      </c>
      <c r="BI15" s="1" t="s">
        <v>3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 t="s">
        <v>8</v>
      </c>
      <c r="BZ15" s="1" t="s">
        <v>9</v>
      </c>
      <c r="CA15" s="1" t="s">
        <v>10</v>
      </c>
      <c r="CB15" s="1" t="s">
        <v>10</v>
      </c>
      <c r="CC15" s="1" t="s">
        <v>10</v>
      </c>
      <c r="CD15" s="1" t="s">
        <v>10</v>
      </c>
      <c r="CE15" s="1" t="s">
        <v>11</v>
      </c>
      <c r="CF15" s="1">
        <v>0</v>
      </c>
      <c r="CG15" s="1"/>
      <c r="CH15" s="1">
        <v>537272328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46113</v>
      </c>
      <c r="CW15" s="1">
        <v>46142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06" x14ac:dyDescent="0.2">
      <c r="A18" s="2">
        <v>52</v>
      </c>
      <c r="B18" s="2">
        <f t="shared" ref="B18:G18" si="0">B369</f>
        <v>424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СД_I-352438 КЛ-0,4 кВ</v>
      </c>
      <c r="H18" s="2"/>
      <c r="I18" s="2"/>
      <c r="J18" s="2"/>
      <c r="K18" s="2"/>
      <c r="L18" s="2"/>
      <c r="M18" s="2"/>
      <c r="N18" s="2"/>
      <c r="O18" s="2">
        <f t="shared" ref="O18:AT18" si="1">O369</f>
        <v>3191.74</v>
      </c>
      <c r="P18" s="2">
        <f t="shared" si="1"/>
        <v>3086.42</v>
      </c>
      <c r="Q18" s="2">
        <f t="shared" si="1"/>
        <v>8.14</v>
      </c>
      <c r="R18" s="2">
        <f t="shared" si="1"/>
        <v>0.71</v>
      </c>
      <c r="S18" s="2">
        <f t="shared" si="1"/>
        <v>97.18</v>
      </c>
      <c r="T18" s="2">
        <f t="shared" si="1"/>
        <v>0</v>
      </c>
      <c r="U18" s="2">
        <f t="shared" si="1"/>
        <v>7.7566966199999996</v>
      </c>
      <c r="V18" s="2">
        <f t="shared" si="1"/>
        <v>0</v>
      </c>
      <c r="W18" s="2">
        <f t="shared" si="1"/>
        <v>0</v>
      </c>
      <c r="X18" s="2">
        <f t="shared" si="1"/>
        <v>94.59</v>
      </c>
      <c r="Y18" s="2">
        <f t="shared" si="1"/>
        <v>49.93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3336.26</v>
      </c>
      <c r="AS18" s="2">
        <f t="shared" si="1"/>
        <v>384.01</v>
      </c>
      <c r="AT18" s="2">
        <f t="shared" si="1"/>
        <v>2952.25</v>
      </c>
      <c r="AU18" s="2">
        <f t="shared" ref="AU18:BZ18" si="2">AU369</f>
        <v>0</v>
      </c>
      <c r="AV18" s="2">
        <f t="shared" si="2"/>
        <v>3086.42</v>
      </c>
      <c r="AW18" s="2">
        <f t="shared" si="2"/>
        <v>3086.42</v>
      </c>
      <c r="AX18" s="2">
        <f t="shared" si="2"/>
        <v>0</v>
      </c>
      <c r="AY18" s="2">
        <f t="shared" si="2"/>
        <v>3086.42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CA369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DG369</f>
        <v>21997.73</v>
      </c>
      <c r="DH18" s="3">
        <f t="shared" si="4"/>
        <v>16473.62</v>
      </c>
      <c r="DI18" s="3">
        <f t="shared" si="4"/>
        <v>114.1</v>
      </c>
      <c r="DJ18" s="3">
        <f t="shared" si="4"/>
        <v>39.520000000000003</v>
      </c>
      <c r="DK18" s="3">
        <f t="shared" si="4"/>
        <v>5410.01</v>
      </c>
      <c r="DL18" s="3">
        <f t="shared" si="4"/>
        <v>0</v>
      </c>
      <c r="DM18" s="3">
        <f t="shared" si="4"/>
        <v>7.7566966199999996</v>
      </c>
      <c r="DN18" s="3">
        <f t="shared" si="4"/>
        <v>0</v>
      </c>
      <c r="DO18" s="3">
        <f t="shared" si="4"/>
        <v>0</v>
      </c>
      <c r="DP18" s="3">
        <f t="shared" si="4"/>
        <v>5265.78</v>
      </c>
      <c r="DQ18" s="3">
        <f t="shared" si="4"/>
        <v>2779.26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30042.77</v>
      </c>
      <c r="EK18" s="3">
        <f t="shared" si="4"/>
        <v>5127.91</v>
      </c>
      <c r="EL18" s="3">
        <f t="shared" si="4"/>
        <v>24914.86</v>
      </c>
      <c r="EM18" s="3">
        <f t="shared" ref="EM18:FR18" si="5">EM369</f>
        <v>0</v>
      </c>
      <c r="EN18" s="3">
        <f t="shared" si="5"/>
        <v>16473.62</v>
      </c>
      <c r="EO18" s="3">
        <f t="shared" si="5"/>
        <v>16473.62</v>
      </c>
      <c r="EP18" s="3">
        <f t="shared" si="5"/>
        <v>0</v>
      </c>
      <c r="EQ18" s="3">
        <f t="shared" si="5"/>
        <v>16473.62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FS369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06" x14ac:dyDescent="0.2">
      <c r="A20" s="1">
        <v>3</v>
      </c>
      <c r="B20" s="1">
        <v>0</v>
      </c>
      <c r="C20" s="1"/>
      <c r="D20" s="1">
        <f>ROW(A126)</f>
        <v>126</v>
      </c>
      <c r="E20" s="1"/>
      <c r="F20" s="1" t="s">
        <v>15</v>
      </c>
      <c r="G20" s="1" t="s">
        <v>16</v>
      </c>
      <c r="H20" s="1" t="s">
        <v>3</v>
      </c>
      <c r="I20" s="1">
        <v>0</v>
      </c>
      <c r="J20" s="1" t="s">
        <v>3</v>
      </c>
      <c r="K20" s="1">
        <v>-1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06" x14ac:dyDescent="0.2">
      <c r="A22" s="2">
        <v>52</v>
      </c>
      <c r="B22" s="2">
        <f t="shared" ref="B22:G22" si="7">B126</f>
        <v>0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Строительство КЛ-0.4кВ №1 (дл.трассы 5 м.)</v>
      </c>
      <c r="H22" s="2"/>
      <c r="I22" s="2"/>
      <c r="J22" s="2"/>
      <c r="K22" s="2"/>
      <c r="L22" s="2"/>
      <c r="M22" s="2"/>
      <c r="N22" s="2"/>
      <c r="O22" s="2">
        <f t="shared" ref="O22:AT22" si="8">O126</f>
        <v>0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0</v>
      </c>
      <c r="AS22" s="2">
        <f t="shared" si="8"/>
        <v>0</v>
      </c>
      <c r="AT22" s="2">
        <f t="shared" si="8"/>
        <v>0</v>
      </c>
      <c r="AU22" s="2">
        <f t="shared" ref="AU22:BZ22" si="9">AU126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CA126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DG126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EM126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FS126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06" x14ac:dyDescent="0.2">
      <c r="A24" s="1">
        <v>4</v>
      </c>
      <c r="B24" s="1">
        <v>0</v>
      </c>
      <c r="C24" s="1"/>
      <c r="D24" s="1">
        <f>ROW(A28)</f>
        <v>28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06" x14ac:dyDescent="0.2">
      <c r="A26" s="2">
        <v>52</v>
      </c>
      <c r="B26" s="2">
        <f t="shared" ref="B26:G26" si="14">B28</f>
        <v>0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O28</f>
        <v>0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0</v>
      </c>
      <c r="AU26" s="2">
        <f t="shared" ref="AU26:BZ26" si="16">AU28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CA28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06" x14ac:dyDescent="0.2">
      <c r="A28" s="2">
        <v>51</v>
      </c>
      <c r="B28" s="2">
        <f>B24</f>
        <v>0</v>
      </c>
      <c r="C28" s="2">
        <f>A24</f>
        <v>4</v>
      </c>
      <c r="D28" s="2">
        <f>ROW(A24)</f>
        <v>24</v>
      </c>
      <c r="E28" s="2"/>
      <c r="F28" s="2" t="str">
        <f>IF(F24&lt;&gt;"",F24,"")</f>
        <v>Новый раздел</v>
      </c>
      <c r="G28" s="2" t="str">
        <f>IF(G24&lt;&gt;"",G24,"")</f>
        <v>Демонтажные работы</v>
      </c>
      <c r="H28" s="2">
        <v>0</v>
      </c>
      <c r="I28" s="2"/>
      <c r="J28" s="2"/>
      <c r="K28" s="2"/>
      <c r="L28" s="2"/>
      <c r="M28" s="2"/>
      <c r="N28" s="2"/>
      <c r="O28" s="2">
        <f t="shared" ref="O28:Y28" si="21">AB28</f>
        <v>0</v>
      </c>
      <c r="P28" s="2">
        <f t="shared" si="21"/>
        <v>0</v>
      </c>
      <c r="Q28" s="2">
        <f t="shared" si="21"/>
        <v>0</v>
      </c>
      <c r="R28" s="2">
        <f t="shared" si="21"/>
        <v>0</v>
      </c>
      <c r="S28" s="2">
        <f t="shared" si="21"/>
        <v>0</v>
      </c>
      <c r="T28" s="2">
        <f t="shared" si="21"/>
        <v>0</v>
      </c>
      <c r="U28" s="2">
        <f t="shared" si="21"/>
        <v>0</v>
      </c>
      <c r="V28" s="2">
        <f t="shared" si="21"/>
        <v>0</v>
      </c>
      <c r="W28" s="2">
        <f t="shared" si="21"/>
        <v>0</v>
      </c>
      <c r="X28" s="2">
        <f t="shared" si="21"/>
        <v>0</v>
      </c>
      <c r="Y28" s="2">
        <f t="shared" si="21"/>
        <v>0</v>
      </c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>
        <f t="shared" ref="AO28:BD28" si="22">BX28</f>
        <v>0</v>
      </c>
      <c r="AP28" s="2">
        <f t="shared" si="22"/>
        <v>0</v>
      </c>
      <c r="AQ28" s="2">
        <f t="shared" si="22"/>
        <v>0</v>
      </c>
      <c r="AR28" s="2">
        <f t="shared" si="22"/>
        <v>0</v>
      </c>
      <c r="AS28" s="2">
        <f t="shared" si="22"/>
        <v>0</v>
      </c>
      <c r="AT28" s="2">
        <f t="shared" si="22"/>
        <v>0</v>
      </c>
      <c r="AU28" s="2">
        <f t="shared" si="22"/>
        <v>0</v>
      </c>
      <c r="AV28" s="2">
        <f t="shared" si="22"/>
        <v>0</v>
      </c>
      <c r="AW28" s="2">
        <f t="shared" si="22"/>
        <v>0</v>
      </c>
      <c r="AX28" s="2">
        <f t="shared" si="22"/>
        <v>0</v>
      </c>
      <c r="AY28" s="2">
        <f t="shared" si="22"/>
        <v>0</v>
      </c>
      <c r="AZ28" s="2">
        <f t="shared" si="22"/>
        <v>0</v>
      </c>
      <c r="BA28" s="2">
        <f t="shared" si="22"/>
        <v>0</v>
      </c>
      <c r="BB28" s="2">
        <f t="shared" si="22"/>
        <v>0</v>
      </c>
      <c r="BC28" s="2">
        <f t="shared" si="22"/>
        <v>0</v>
      </c>
      <c r="BD28" s="2">
        <f t="shared" si="22"/>
        <v>0</v>
      </c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3">
        <f t="shared" ref="DG28:DQ28" si="23">DT28</f>
        <v>0</v>
      </c>
      <c r="DH28" s="3">
        <f t="shared" si="23"/>
        <v>0</v>
      </c>
      <c r="DI28" s="3">
        <f t="shared" si="23"/>
        <v>0</v>
      </c>
      <c r="DJ28" s="3">
        <f t="shared" si="23"/>
        <v>0</v>
      </c>
      <c r="DK28" s="3">
        <f t="shared" si="23"/>
        <v>0</v>
      </c>
      <c r="DL28" s="3">
        <f t="shared" si="23"/>
        <v>0</v>
      </c>
      <c r="DM28" s="3">
        <f t="shared" si="23"/>
        <v>0</v>
      </c>
      <c r="DN28" s="3">
        <f t="shared" si="23"/>
        <v>0</v>
      </c>
      <c r="DO28" s="3">
        <f t="shared" si="23"/>
        <v>0</v>
      </c>
      <c r="DP28" s="3">
        <f t="shared" si="23"/>
        <v>0</v>
      </c>
      <c r="DQ28" s="3">
        <f t="shared" si="23"/>
        <v>0</v>
      </c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>
        <f t="shared" ref="EG28:EV28" si="24">FP28</f>
        <v>0</v>
      </c>
      <c r="EH28" s="3">
        <f t="shared" si="24"/>
        <v>0</v>
      </c>
      <c r="EI28" s="3">
        <f t="shared" si="24"/>
        <v>0</v>
      </c>
      <c r="EJ28" s="3">
        <f t="shared" si="24"/>
        <v>0</v>
      </c>
      <c r="EK28" s="3">
        <f t="shared" si="24"/>
        <v>0</v>
      </c>
      <c r="EL28" s="3">
        <f t="shared" si="24"/>
        <v>0</v>
      </c>
      <c r="EM28" s="3">
        <f t="shared" si="24"/>
        <v>0</v>
      </c>
      <c r="EN28" s="3">
        <f t="shared" si="24"/>
        <v>0</v>
      </c>
      <c r="EO28" s="3">
        <f t="shared" si="24"/>
        <v>0</v>
      </c>
      <c r="EP28" s="3">
        <f t="shared" si="24"/>
        <v>0</v>
      </c>
      <c r="EQ28" s="3">
        <f t="shared" si="24"/>
        <v>0</v>
      </c>
      <c r="ER28" s="3">
        <f t="shared" si="24"/>
        <v>0</v>
      </c>
      <c r="ES28" s="3">
        <f t="shared" si="24"/>
        <v>0</v>
      </c>
      <c r="ET28" s="3">
        <f t="shared" si="24"/>
        <v>0</v>
      </c>
      <c r="EU28" s="3">
        <f t="shared" si="24"/>
        <v>0</v>
      </c>
      <c r="EV28" s="3">
        <f t="shared" si="24"/>
        <v>0</v>
      </c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>
        <v>0</v>
      </c>
    </row>
    <row r="30" spans="1:206" x14ac:dyDescent="0.2">
      <c r="A30" s="4">
        <v>50</v>
      </c>
      <c r="B30" s="4">
        <v>0</v>
      </c>
      <c r="C30" s="4">
        <v>0</v>
      </c>
      <c r="D30" s="4">
        <v>1</v>
      </c>
      <c r="E30" s="4">
        <v>201</v>
      </c>
      <c r="F30" s="4">
        <f>ROUND(Source!O28,O30)</f>
        <v>0</v>
      </c>
      <c r="G30" s="4" t="s">
        <v>19</v>
      </c>
      <c r="H30" s="4" t="s">
        <v>20</v>
      </c>
      <c r="I30" s="4"/>
      <c r="J30" s="4"/>
      <c r="K30" s="4">
        <v>201</v>
      </c>
      <c r="L30" s="4">
        <v>1</v>
      </c>
      <c r="M30" s="4">
        <v>3</v>
      </c>
      <c r="N30" s="4" t="s">
        <v>3</v>
      </c>
      <c r="O30" s="4">
        <v>2</v>
      </c>
      <c r="P30" s="4">
        <f>ROUND(Source!DG28,O30)</f>
        <v>0</v>
      </c>
      <c r="Q30" s="4"/>
      <c r="R30" s="4"/>
      <c r="S30" s="4"/>
      <c r="T30" s="4"/>
      <c r="U30" s="4"/>
      <c r="V30" s="4"/>
      <c r="W30" s="4">
        <v>0</v>
      </c>
      <c r="X30" s="4">
        <v>1</v>
      </c>
      <c r="Y30" s="4">
        <v>0</v>
      </c>
      <c r="Z30" s="4">
        <v>0</v>
      </c>
      <c r="AA30" s="4">
        <v>1</v>
      </c>
      <c r="AB30" s="4">
        <v>0</v>
      </c>
    </row>
    <row r="31" spans="1:206" x14ac:dyDescent="0.2">
      <c r="A31" s="4">
        <v>50</v>
      </c>
      <c r="B31" s="4">
        <v>0</v>
      </c>
      <c r="C31" s="4">
        <v>0</v>
      </c>
      <c r="D31" s="4">
        <v>1</v>
      </c>
      <c r="E31" s="4">
        <v>202</v>
      </c>
      <c r="F31" s="4">
        <f>ROUND(Source!P28,O31)</f>
        <v>0</v>
      </c>
      <c r="G31" s="4" t="s">
        <v>21</v>
      </c>
      <c r="H31" s="4" t="s">
        <v>22</v>
      </c>
      <c r="I31" s="4"/>
      <c r="J31" s="4"/>
      <c r="K31" s="4">
        <v>202</v>
      </c>
      <c r="L31" s="4">
        <v>2</v>
      </c>
      <c r="M31" s="4">
        <v>3</v>
      </c>
      <c r="N31" s="4" t="s">
        <v>3</v>
      </c>
      <c r="O31" s="4">
        <v>2</v>
      </c>
      <c r="P31" s="4">
        <f>ROUND(Source!DH28,O31)</f>
        <v>0</v>
      </c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>
        <v>0</v>
      </c>
      <c r="AA31" s="4">
        <v>1</v>
      </c>
      <c r="AB31" s="4">
        <v>0</v>
      </c>
    </row>
    <row r="32" spans="1:206" x14ac:dyDescent="0.2">
      <c r="A32" s="4">
        <v>50</v>
      </c>
      <c r="B32" s="4">
        <v>0</v>
      </c>
      <c r="C32" s="4">
        <v>0</v>
      </c>
      <c r="D32" s="4">
        <v>1</v>
      </c>
      <c r="E32" s="4">
        <v>222</v>
      </c>
      <c r="F32" s="4">
        <f>ROUND(Source!AO28,O32)</f>
        <v>0</v>
      </c>
      <c r="G32" s="4" t="s">
        <v>23</v>
      </c>
      <c r="H32" s="4" t="s">
        <v>24</v>
      </c>
      <c r="I32" s="4"/>
      <c r="J32" s="4"/>
      <c r="K32" s="4">
        <v>222</v>
      </c>
      <c r="L32" s="4">
        <v>3</v>
      </c>
      <c r="M32" s="4">
        <v>3</v>
      </c>
      <c r="N32" s="4" t="s">
        <v>3</v>
      </c>
      <c r="O32" s="4">
        <v>2</v>
      </c>
      <c r="P32" s="4">
        <f>ROUND(Source!EG28,O32)</f>
        <v>0</v>
      </c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>
        <v>0</v>
      </c>
      <c r="AA32" s="4">
        <v>1</v>
      </c>
      <c r="AB32" s="4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225</v>
      </c>
      <c r="F33" s="4">
        <f>ROUND(Source!AV28,O33)</f>
        <v>0</v>
      </c>
      <c r="G33" s="4" t="s">
        <v>25</v>
      </c>
      <c r="H33" s="4" t="s">
        <v>26</v>
      </c>
      <c r="I33" s="4"/>
      <c r="J33" s="4"/>
      <c r="K33" s="4">
        <v>225</v>
      </c>
      <c r="L33" s="4">
        <v>4</v>
      </c>
      <c r="M33" s="4">
        <v>3</v>
      </c>
      <c r="N33" s="4" t="s">
        <v>3</v>
      </c>
      <c r="O33" s="4">
        <v>2</v>
      </c>
      <c r="P33" s="4">
        <f>ROUND(Source!EN28,O33)</f>
        <v>0</v>
      </c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>
        <v>0</v>
      </c>
      <c r="AA33" s="4">
        <v>1</v>
      </c>
      <c r="AB33" s="4">
        <v>0</v>
      </c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226</v>
      </c>
      <c r="F34" s="4">
        <f>ROUND(Source!AW28,O34)</f>
        <v>0</v>
      </c>
      <c r="G34" s="4" t="s">
        <v>27</v>
      </c>
      <c r="H34" s="4" t="s">
        <v>28</v>
      </c>
      <c r="I34" s="4"/>
      <c r="J34" s="4"/>
      <c r="K34" s="4">
        <v>226</v>
      </c>
      <c r="L34" s="4">
        <v>5</v>
      </c>
      <c r="M34" s="4">
        <v>3</v>
      </c>
      <c r="N34" s="4" t="s">
        <v>3</v>
      </c>
      <c r="O34" s="4">
        <v>2</v>
      </c>
      <c r="P34" s="4">
        <f>ROUND(Source!EO28,O34)</f>
        <v>0</v>
      </c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>
        <v>0</v>
      </c>
      <c r="AA34" s="4">
        <v>1</v>
      </c>
      <c r="AB34" s="4">
        <v>0</v>
      </c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227</v>
      </c>
      <c r="F35" s="4">
        <f>ROUND(Source!AX28,O35)</f>
        <v>0</v>
      </c>
      <c r="G35" s="4" t="s">
        <v>29</v>
      </c>
      <c r="H35" s="4" t="s">
        <v>30</v>
      </c>
      <c r="I35" s="4"/>
      <c r="J35" s="4"/>
      <c r="K35" s="4">
        <v>227</v>
      </c>
      <c r="L35" s="4">
        <v>6</v>
      </c>
      <c r="M35" s="4">
        <v>3</v>
      </c>
      <c r="N35" s="4" t="s">
        <v>3</v>
      </c>
      <c r="O35" s="4">
        <v>2</v>
      </c>
      <c r="P35" s="4">
        <f>ROUND(Source!EP28,O35)</f>
        <v>0</v>
      </c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>
        <v>0</v>
      </c>
      <c r="AA35" s="4">
        <v>1</v>
      </c>
      <c r="AB35" s="4">
        <v>0</v>
      </c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228</v>
      </c>
      <c r="F36" s="4">
        <f>ROUND(Source!AY28,O36)</f>
        <v>0</v>
      </c>
      <c r="G36" s="4" t="s">
        <v>31</v>
      </c>
      <c r="H36" s="4" t="s">
        <v>32</v>
      </c>
      <c r="I36" s="4"/>
      <c r="J36" s="4"/>
      <c r="K36" s="4">
        <v>228</v>
      </c>
      <c r="L36" s="4">
        <v>7</v>
      </c>
      <c r="M36" s="4">
        <v>3</v>
      </c>
      <c r="N36" s="4" t="s">
        <v>3</v>
      </c>
      <c r="O36" s="4">
        <v>2</v>
      </c>
      <c r="P36" s="4">
        <f>ROUND(Source!EQ28,O36)</f>
        <v>0</v>
      </c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>
        <v>0</v>
      </c>
      <c r="AA36" s="4">
        <v>1</v>
      </c>
      <c r="AB36" s="4">
        <v>0</v>
      </c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216</v>
      </c>
      <c r="F37" s="4">
        <f>ROUND(Source!AP28,O37)</f>
        <v>0</v>
      </c>
      <c r="G37" s="4" t="s">
        <v>33</v>
      </c>
      <c r="H37" s="4" t="s">
        <v>34</v>
      </c>
      <c r="I37" s="4"/>
      <c r="J37" s="4"/>
      <c r="K37" s="4">
        <v>216</v>
      </c>
      <c r="L37" s="4">
        <v>8</v>
      </c>
      <c r="M37" s="4">
        <v>3</v>
      </c>
      <c r="N37" s="4" t="s">
        <v>3</v>
      </c>
      <c r="O37" s="4">
        <v>2</v>
      </c>
      <c r="P37" s="4">
        <f>ROUND(Source!EH28,O37)</f>
        <v>0</v>
      </c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>
        <v>0</v>
      </c>
      <c r="AA37" s="4">
        <v>1</v>
      </c>
      <c r="AB37" s="4">
        <v>0</v>
      </c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223</v>
      </c>
      <c r="F38" s="4">
        <f>ROUND(Source!AQ28,O38)</f>
        <v>0</v>
      </c>
      <c r="G38" s="4" t="s">
        <v>35</v>
      </c>
      <c r="H38" s="4" t="s">
        <v>36</v>
      </c>
      <c r="I38" s="4"/>
      <c r="J38" s="4"/>
      <c r="K38" s="4">
        <v>223</v>
      </c>
      <c r="L38" s="4">
        <v>9</v>
      </c>
      <c r="M38" s="4">
        <v>3</v>
      </c>
      <c r="N38" s="4" t="s">
        <v>3</v>
      </c>
      <c r="O38" s="4">
        <v>2</v>
      </c>
      <c r="P38" s="4">
        <f>ROUND(Source!EI28,O38)</f>
        <v>0</v>
      </c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>
        <v>0</v>
      </c>
      <c r="AA38" s="4">
        <v>1</v>
      </c>
      <c r="AB38" s="4">
        <v>0</v>
      </c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229</v>
      </c>
      <c r="F39" s="4">
        <f>ROUND(Source!AZ28,O39)</f>
        <v>0</v>
      </c>
      <c r="G39" s="4" t="s">
        <v>37</v>
      </c>
      <c r="H39" s="4" t="s">
        <v>38</v>
      </c>
      <c r="I39" s="4"/>
      <c r="J39" s="4"/>
      <c r="K39" s="4">
        <v>229</v>
      </c>
      <c r="L39" s="4">
        <v>10</v>
      </c>
      <c r="M39" s="4">
        <v>3</v>
      </c>
      <c r="N39" s="4" t="s">
        <v>3</v>
      </c>
      <c r="O39" s="4">
        <v>2</v>
      </c>
      <c r="P39" s="4">
        <f>ROUND(Source!ER28,O39)</f>
        <v>0</v>
      </c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>
        <v>0</v>
      </c>
      <c r="AA39" s="4">
        <v>1</v>
      </c>
      <c r="AB39" s="4">
        <v>0</v>
      </c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203</v>
      </c>
      <c r="F40" s="4">
        <f>ROUND(Source!Q28,O40)</f>
        <v>0</v>
      </c>
      <c r="G40" s="4" t="s">
        <v>39</v>
      </c>
      <c r="H40" s="4" t="s">
        <v>40</v>
      </c>
      <c r="I40" s="4"/>
      <c r="J40" s="4"/>
      <c r="K40" s="4">
        <v>203</v>
      </c>
      <c r="L40" s="4">
        <v>11</v>
      </c>
      <c r="M40" s="4">
        <v>3</v>
      </c>
      <c r="N40" s="4" t="s">
        <v>3</v>
      </c>
      <c r="O40" s="4">
        <v>2</v>
      </c>
      <c r="P40" s="4">
        <f>ROUND(Source!DI28,O40)</f>
        <v>0</v>
      </c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>
        <v>0</v>
      </c>
      <c r="AA40" s="4">
        <v>1</v>
      </c>
      <c r="AB40" s="4">
        <v>0</v>
      </c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231</v>
      </c>
      <c r="F41" s="4">
        <f>ROUND(Source!BB28,O41)</f>
        <v>0</v>
      </c>
      <c r="G41" s="4" t="s">
        <v>41</v>
      </c>
      <c r="H41" s="4" t="s">
        <v>42</v>
      </c>
      <c r="I41" s="4"/>
      <c r="J41" s="4"/>
      <c r="K41" s="4">
        <v>231</v>
      </c>
      <c r="L41" s="4">
        <v>12</v>
      </c>
      <c r="M41" s="4">
        <v>3</v>
      </c>
      <c r="N41" s="4" t="s">
        <v>3</v>
      </c>
      <c r="O41" s="4">
        <v>2</v>
      </c>
      <c r="P41" s="4">
        <f>ROUND(Source!ET28,O41)</f>
        <v>0</v>
      </c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>
        <v>0</v>
      </c>
      <c r="AA41" s="4">
        <v>1</v>
      </c>
      <c r="AB41" s="4">
        <v>0</v>
      </c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204</v>
      </c>
      <c r="F42" s="4">
        <f>ROUND(Source!R28,O42)</f>
        <v>0</v>
      </c>
      <c r="G42" s="4" t="s">
        <v>43</v>
      </c>
      <c r="H42" s="4" t="s">
        <v>44</v>
      </c>
      <c r="I42" s="4"/>
      <c r="J42" s="4"/>
      <c r="K42" s="4">
        <v>204</v>
      </c>
      <c r="L42" s="4">
        <v>13</v>
      </c>
      <c r="M42" s="4">
        <v>3</v>
      </c>
      <c r="N42" s="4" t="s">
        <v>3</v>
      </c>
      <c r="O42" s="4">
        <v>2</v>
      </c>
      <c r="P42" s="4">
        <f>ROUND(Source!DJ28,O42)</f>
        <v>0</v>
      </c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>
        <v>0</v>
      </c>
      <c r="AA42" s="4">
        <v>1</v>
      </c>
      <c r="AB42" s="4">
        <v>0</v>
      </c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205</v>
      </c>
      <c r="F43" s="4">
        <f>ROUND(Source!S28,O43)</f>
        <v>0</v>
      </c>
      <c r="G43" s="4" t="s">
        <v>45</v>
      </c>
      <c r="H43" s="4" t="s">
        <v>46</v>
      </c>
      <c r="I43" s="4"/>
      <c r="J43" s="4"/>
      <c r="K43" s="4">
        <v>205</v>
      </c>
      <c r="L43" s="4">
        <v>14</v>
      </c>
      <c r="M43" s="4">
        <v>3</v>
      </c>
      <c r="N43" s="4" t="s">
        <v>3</v>
      </c>
      <c r="O43" s="4">
        <v>2</v>
      </c>
      <c r="P43" s="4">
        <f>ROUND(Source!DK28,O43)</f>
        <v>0</v>
      </c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>
        <v>0</v>
      </c>
      <c r="AA43" s="4">
        <v>1</v>
      </c>
      <c r="AB43" s="4">
        <v>0</v>
      </c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232</v>
      </c>
      <c r="F44" s="4">
        <f>ROUND(Source!BC28,O44)</f>
        <v>0</v>
      </c>
      <c r="G44" s="4" t="s">
        <v>47</v>
      </c>
      <c r="H44" s="4" t="s">
        <v>48</v>
      </c>
      <c r="I44" s="4"/>
      <c r="J44" s="4"/>
      <c r="K44" s="4">
        <v>232</v>
      </c>
      <c r="L44" s="4">
        <v>15</v>
      </c>
      <c r="M44" s="4">
        <v>3</v>
      </c>
      <c r="N44" s="4" t="s">
        <v>3</v>
      </c>
      <c r="O44" s="4">
        <v>2</v>
      </c>
      <c r="P44" s="4">
        <f>ROUND(Source!EU28,O44)</f>
        <v>0</v>
      </c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>
        <v>0</v>
      </c>
      <c r="AA44" s="4">
        <v>1</v>
      </c>
      <c r="AB44" s="4">
        <v>0</v>
      </c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214</v>
      </c>
      <c r="F45" s="4">
        <f>ROUND(Source!AS28,O45)</f>
        <v>0</v>
      </c>
      <c r="G45" s="4" t="s">
        <v>49</v>
      </c>
      <c r="H45" s="4" t="s">
        <v>50</v>
      </c>
      <c r="I45" s="4"/>
      <c r="J45" s="4"/>
      <c r="K45" s="4">
        <v>214</v>
      </c>
      <c r="L45" s="4">
        <v>16</v>
      </c>
      <c r="M45" s="4">
        <v>3</v>
      </c>
      <c r="N45" s="4" t="s">
        <v>3</v>
      </c>
      <c r="O45" s="4">
        <v>2</v>
      </c>
      <c r="P45" s="4">
        <f>ROUND(Source!EK28,O45)</f>
        <v>0</v>
      </c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>
        <v>0</v>
      </c>
      <c r="AA45" s="4">
        <v>1</v>
      </c>
      <c r="AB45" s="4">
        <v>0</v>
      </c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215</v>
      </c>
      <c r="F46" s="4">
        <f>ROUND(Source!AT28,O46)</f>
        <v>0</v>
      </c>
      <c r="G46" s="4" t="s">
        <v>51</v>
      </c>
      <c r="H46" s="4" t="s">
        <v>52</v>
      </c>
      <c r="I46" s="4"/>
      <c r="J46" s="4"/>
      <c r="K46" s="4">
        <v>215</v>
      </c>
      <c r="L46" s="4">
        <v>17</v>
      </c>
      <c r="M46" s="4">
        <v>3</v>
      </c>
      <c r="N46" s="4" t="s">
        <v>3</v>
      </c>
      <c r="O46" s="4">
        <v>2</v>
      </c>
      <c r="P46" s="4">
        <f>ROUND(Source!EL28,O46)</f>
        <v>0</v>
      </c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>
        <v>0</v>
      </c>
      <c r="AA46" s="4">
        <v>1</v>
      </c>
      <c r="AB46" s="4">
        <v>0</v>
      </c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217</v>
      </c>
      <c r="F47" s="4">
        <f>ROUND(Source!AU28,O47)</f>
        <v>0</v>
      </c>
      <c r="G47" s="4" t="s">
        <v>53</v>
      </c>
      <c r="H47" s="4" t="s">
        <v>54</v>
      </c>
      <c r="I47" s="4"/>
      <c r="J47" s="4"/>
      <c r="K47" s="4">
        <v>217</v>
      </c>
      <c r="L47" s="4">
        <v>18</v>
      </c>
      <c r="M47" s="4">
        <v>3</v>
      </c>
      <c r="N47" s="4" t="s">
        <v>3</v>
      </c>
      <c r="O47" s="4">
        <v>2</v>
      </c>
      <c r="P47" s="4">
        <f>ROUND(Source!EM28,O47)</f>
        <v>0</v>
      </c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>
        <v>0</v>
      </c>
      <c r="AA47" s="4">
        <v>1</v>
      </c>
      <c r="AB47" s="4">
        <v>0</v>
      </c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230</v>
      </c>
      <c r="F48" s="4">
        <f>ROUND(Source!BA28,O48)</f>
        <v>0</v>
      </c>
      <c r="G48" s="4" t="s">
        <v>55</v>
      </c>
      <c r="H48" s="4" t="s">
        <v>56</v>
      </c>
      <c r="I48" s="4"/>
      <c r="J48" s="4"/>
      <c r="K48" s="4">
        <v>230</v>
      </c>
      <c r="L48" s="4">
        <v>19</v>
      </c>
      <c r="M48" s="4">
        <v>3</v>
      </c>
      <c r="N48" s="4" t="s">
        <v>3</v>
      </c>
      <c r="O48" s="4">
        <v>2</v>
      </c>
      <c r="P48" s="4">
        <f>ROUND(Source!ES28,O48)</f>
        <v>0</v>
      </c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>
        <v>0</v>
      </c>
      <c r="AA48" s="4">
        <v>1</v>
      </c>
      <c r="AB48" s="4">
        <v>0</v>
      </c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206</v>
      </c>
      <c r="F49" s="4">
        <f>ROUND(Source!T28,O49)</f>
        <v>0</v>
      </c>
      <c r="G49" s="4" t="s">
        <v>57</v>
      </c>
      <c r="H49" s="4" t="s">
        <v>58</v>
      </c>
      <c r="I49" s="4"/>
      <c r="J49" s="4"/>
      <c r="K49" s="4">
        <v>206</v>
      </c>
      <c r="L49" s="4">
        <v>20</v>
      </c>
      <c r="M49" s="4">
        <v>3</v>
      </c>
      <c r="N49" s="4" t="s">
        <v>3</v>
      </c>
      <c r="O49" s="4">
        <v>2</v>
      </c>
      <c r="P49" s="4">
        <f>ROUND(Source!DL28,O49)</f>
        <v>0</v>
      </c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>
        <v>0</v>
      </c>
      <c r="AA49" s="4">
        <v>1</v>
      </c>
      <c r="AB49" s="4">
        <v>0</v>
      </c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207</v>
      </c>
      <c r="F50" s="4">
        <f>Source!U28</f>
        <v>0</v>
      </c>
      <c r="G50" s="4" t="s">
        <v>59</v>
      </c>
      <c r="H50" s="4" t="s">
        <v>60</v>
      </c>
      <c r="I50" s="4"/>
      <c r="J50" s="4"/>
      <c r="K50" s="4">
        <v>207</v>
      </c>
      <c r="L50" s="4">
        <v>21</v>
      </c>
      <c r="M50" s="4">
        <v>3</v>
      </c>
      <c r="N50" s="4" t="s">
        <v>3</v>
      </c>
      <c r="O50" s="4">
        <v>-1</v>
      </c>
      <c r="P50" s="4">
        <f>Source!DM28</f>
        <v>0</v>
      </c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>
        <v>0</v>
      </c>
      <c r="AA50" s="4">
        <v>1</v>
      </c>
      <c r="AB50" s="4">
        <v>0</v>
      </c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208</v>
      </c>
      <c r="F51" s="4">
        <f>Source!V28</f>
        <v>0</v>
      </c>
      <c r="G51" s="4" t="s">
        <v>61</v>
      </c>
      <c r="H51" s="4" t="s">
        <v>62</v>
      </c>
      <c r="I51" s="4"/>
      <c r="J51" s="4"/>
      <c r="K51" s="4">
        <v>208</v>
      </c>
      <c r="L51" s="4">
        <v>22</v>
      </c>
      <c r="M51" s="4">
        <v>3</v>
      </c>
      <c r="N51" s="4" t="s">
        <v>3</v>
      </c>
      <c r="O51" s="4">
        <v>-1</v>
      </c>
      <c r="P51" s="4">
        <f>Source!DN28</f>
        <v>0</v>
      </c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>
        <v>0</v>
      </c>
      <c r="AA51" s="4">
        <v>1</v>
      </c>
      <c r="AB51" s="4">
        <v>0</v>
      </c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209</v>
      </c>
      <c r="F52" s="4">
        <f>ROUND(Source!W28,O52)</f>
        <v>0</v>
      </c>
      <c r="G52" s="4" t="s">
        <v>63</v>
      </c>
      <c r="H52" s="4" t="s">
        <v>64</v>
      </c>
      <c r="I52" s="4"/>
      <c r="J52" s="4"/>
      <c r="K52" s="4">
        <v>209</v>
      </c>
      <c r="L52" s="4">
        <v>23</v>
      </c>
      <c r="M52" s="4">
        <v>3</v>
      </c>
      <c r="N52" s="4" t="s">
        <v>3</v>
      </c>
      <c r="O52" s="4">
        <v>2</v>
      </c>
      <c r="P52" s="4">
        <f>ROUND(Source!DO28,O52)</f>
        <v>0</v>
      </c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>
        <v>0</v>
      </c>
      <c r="AA52" s="4">
        <v>1</v>
      </c>
      <c r="AB52" s="4">
        <v>0</v>
      </c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233</v>
      </c>
      <c r="F53" s="4">
        <f>ROUND(Source!BD28,O53)</f>
        <v>0</v>
      </c>
      <c r="G53" s="4" t="s">
        <v>65</v>
      </c>
      <c r="H53" s="4" t="s">
        <v>66</v>
      </c>
      <c r="I53" s="4"/>
      <c r="J53" s="4"/>
      <c r="K53" s="4">
        <v>233</v>
      </c>
      <c r="L53" s="4">
        <v>24</v>
      </c>
      <c r="M53" s="4">
        <v>3</v>
      </c>
      <c r="N53" s="4" t="s">
        <v>3</v>
      </c>
      <c r="O53" s="4">
        <v>2</v>
      </c>
      <c r="P53" s="4">
        <f>ROUND(Source!EV28,O53)</f>
        <v>0</v>
      </c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>
        <v>0</v>
      </c>
      <c r="AA53" s="4">
        <v>1</v>
      </c>
      <c r="AB53" s="4">
        <v>0</v>
      </c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210</v>
      </c>
      <c r="F54" s="4">
        <f>ROUND(Source!X28,O54)</f>
        <v>0</v>
      </c>
      <c r="G54" s="4" t="s">
        <v>67</v>
      </c>
      <c r="H54" s="4" t="s">
        <v>68</v>
      </c>
      <c r="I54" s="4"/>
      <c r="J54" s="4"/>
      <c r="K54" s="4">
        <v>210</v>
      </c>
      <c r="L54" s="4">
        <v>25</v>
      </c>
      <c r="M54" s="4">
        <v>3</v>
      </c>
      <c r="N54" s="4" t="s">
        <v>3</v>
      </c>
      <c r="O54" s="4">
        <v>2</v>
      </c>
      <c r="P54" s="4">
        <f>ROUND(Source!DP28,O54)</f>
        <v>0</v>
      </c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>
        <v>0</v>
      </c>
      <c r="AA54" s="4">
        <v>1</v>
      </c>
      <c r="AB54" s="4">
        <v>0</v>
      </c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211</v>
      </c>
      <c r="F55" s="4">
        <f>ROUND(Source!Y28,O55)</f>
        <v>0</v>
      </c>
      <c r="G55" s="4" t="s">
        <v>69</v>
      </c>
      <c r="H55" s="4" t="s">
        <v>70</v>
      </c>
      <c r="I55" s="4"/>
      <c r="J55" s="4"/>
      <c r="K55" s="4">
        <v>211</v>
      </c>
      <c r="L55" s="4">
        <v>26</v>
      </c>
      <c r="M55" s="4">
        <v>3</v>
      </c>
      <c r="N55" s="4" t="s">
        <v>3</v>
      </c>
      <c r="O55" s="4">
        <v>2</v>
      </c>
      <c r="P55" s="4">
        <f>ROUND(Source!DQ28,O55)</f>
        <v>0</v>
      </c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>
        <v>0</v>
      </c>
      <c r="AA55" s="4">
        <v>1</v>
      </c>
      <c r="AB55" s="4">
        <v>0</v>
      </c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224</v>
      </c>
      <c r="F56" s="4">
        <f>ROUND(Source!AR28,O56)</f>
        <v>0</v>
      </c>
      <c r="G56" s="4" t="s">
        <v>71</v>
      </c>
      <c r="H56" s="4" t="s">
        <v>72</v>
      </c>
      <c r="I56" s="4"/>
      <c r="J56" s="4"/>
      <c r="K56" s="4">
        <v>224</v>
      </c>
      <c r="L56" s="4">
        <v>27</v>
      </c>
      <c r="M56" s="4">
        <v>3</v>
      </c>
      <c r="N56" s="4" t="s">
        <v>3</v>
      </c>
      <c r="O56" s="4">
        <v>2</v>
      </c>
      <c r="P56" s="4">
        <f>ROUND(Source!EJ28,O56)</f>
        <v>0</v>
      </c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>
        <v>0</v>
      </c>
      <c r="AA56" s="4">
        <v>1</v>
      </c>
      <c r="AB56" s="4">
        <v>0</v>
      </c>
    </row>
    <row r="58" spans="1:206" x14ac:dyDescent="0.2">
      <c r="A58" s="1">
        <v>4</v>
      </c>
      <c r="B58" s="1">
        <v>0</v>
      </c>
      <c r="C58" s="1"/>
      <c r="D58" s="1">
        <f>ROW(A62)</f>
        <v>62</v>
      </c>
      <c r="E58" s="1"/>
      <c r="F58" s="1" t="s">
        <v>17</v>
      </c>
      <c r="G58" s="1" t="s">
        <v>73</v>
      </c>
      <c r="H58" s="1" t="s">
        <v>3</v>
      </c>
      <c r="I58" s="1">
        <v>0</v>
      </c>
      <c r="J58" s="1"/>
      <c r="K58" s="1">
        <v>0</v>
      </c>
      <c r="L58" s="1"/>
      <c r="M58" s="1" t="s">
        <v>3</v>
      </c>
      <c r="N58" s="1"/>
      <c r="O58" s="1"/>
      <c r="P58" s="1"/>
      <c r="Q58" s="1"/>
      <c r="R58" s="1"/>
      <c r="S58" s="1">
        <v>0</v>
      </c>
      <c r="T58" s="1">
        <v>0</v>
      </c>
      <c r="U58" s="1" t="s">
        <v>3</v>
      </c>
      <c r="V58" s="1">
        <v>0</v>
      </c>
      <c r="W58" s="1"/>
      <c r="X58" s="1"/>
      <c r="Y58" s="1"/>
      <c r="Z58" s="1"/>
      <c r="AA58" s="1"/>
      <c r="AB58" s="1" t="s">
        <v>3</v>
      </c>
      <c r="AC58" s="1" t="s">
        <v>3</v>
      </c>
      <c r="AD58" s="1" t="s">
        <v>3</v>
      </c>
      <c r="AE58" s="1" t="s">
        <v>3</v>
      </c>
      <c r="AF58" s="1" t="s">
        <v>3</v>
      </c>
      <c r="AG58" s="1" t="s">
        <v>3</v>
      </c>
      <c r="AH58" s="1"/>
      <c r="AI58" s="1"/>
      <c r="AJ58" s="1"/>
      <c r="AK58" s="1"/>
      <c r="AL58" s="1"/>
      <c r="AM58" s="1"/>
      <c r="AN58" s="1"/>
      <c r="AO58" s="1"/>
      <c r="AP58" s="1" t="s">
        <v>3</v>
      </c>
      <c r="AQ58" s="1" t="s">
        <v>3</v>
      </c>
      <c r="AR58" s="1" t="s">
        <v>3</v>
      </c>
      <c r="AS58" s="1"/>
      <c r="AT58" s="1"/>
      <c r="AU58" s="1"/>
      <c r="AV58" s="1"/>
      <c r="AW58" s="1"/>
      <c r="AX58" s="1"/>
      <c r="AY58" s="1"/>
      <c r="AZ58" s="1" t="s">
        <v>3</v>
      </c>
      <c r="BA58" s="1"/>
      <c r="BB58" s="1" t="s">
        <v>3</v>
      </c>
      <c r="BC58" s="1" t="s">
        <v>3</v>
      </c>
      <c r="BD58" s="1" t="s">
        <v>3</v>
      </c>
      <c r="BE58" s="1" t="s">
        <v>3</v>
      </c>
      <c r="BF58" s="1" t="s">
        <v>3</v>
      </c>
      <c r="BG58" s="1" t="s">
        <v>3</v>
      </c>
      <c r="BH58" s="1" t="s">
        <v>3</v>
      </c>
      <c r="BI58" s="1" t="s">
        <v>3</v>
      </c>
      <c r="BJ58" s="1" t="s">
        <v>3</v>
      </c>
      <c r="BK58" s="1" t="s">
        <v>3</v>
      </c>
      <c r="BL58" s="1" t="s">
        <v>3</v>
      </c>
      <c r="BM58" s="1" t="s">
        <v>3</v>
      </c>
      <c r="BN58" s="1" t="s">
        <v>3</v>
      </c>
      <c r="BO58" s="1" t="s">
        <v>3</v>
      </c>
      <c r="BP58" s="1" t="s">
        <v>3</v>
      </c>
      <c r="BQ58" s="1"/>
      <c r="BR58" s="1"/>
      <c r="BS58" s="1"/>
      <c r="BT58" s="1"/>
      <c r="BU58" s="1"/>
      <c r="BV58" s="1"/>
      <c r="BW58" s="1"/>
      <c r="BX58" s="1">
        <v>0</v>
      </c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>
        <v>0</v>
      </c>
    </row>
    <row r="60" spans="1:206" x14ac:dyDescent="0.2">
      <c r="A60" s="2">
        <v>52</v>
      </c>
      <c r="B60" s="2">
        <f t="shared" ref="B60:G60" si="25">B62</f>
        <v>0</v>
      </c>
      <c r="C60" s="2">
        <f t="shared" si="25"/>
        <v>4</v>
      </c>
      <c r="D60" s="2">
        <f t="shared" si="25"/>
        <v>58</v>
      </c>
      <c r="E60" s="2">
        <f t="shared" si="25"/>
        <v>0</v>
      </c>
      <c r="F60" s="2" t="str">
        <f t="shared" si="25"/>
        <v>Новый раздел</v>
      </c>
      <c r="G60" s="2" t="str">
        <f t="shared" si="25"/>
        <v>Прокладка кабеля в траншее, L=5м.</v>
      </c>
      <c r="H60" s="2"/>
      <c r="I60" s="2"/>
      <c r="J60" s="2"/>
      <c r="K60" s="2"/>
      <c r="L60" s="2"/>
      <c r="M60" s="2"/>
      <c r="N60" s="2"/>
      <c r="O60" s="2">
        <f t="shared" ref="O60:AT60" si="26">O62</f>
        <v>0</v>
      </c>
      <c r="P60" s="2">
        <f t="shared" si="26"/>
        <v>0</v>
      </c>
      <c r="Q60" s="2">
        <f t="shared" si="26"/>
        <v>0</v>
      </c>
      <c r="R60" s="2">
        <f t="shared" si="26"/>
        <v>0</v>
      </c>
      <c r="S60" s="2">
        <f t="shared" si="26"/>
        <v>0</v>
      </c>
      <c r="T60" s="2">
        <f t="shared" si="26"/>
        <v>0</v>
      </c>
      <c r="U60" s="2">
        <f t="shared" si="26"/>
        <v>0</v>
      </c>
      <c r="V60" s="2">
        <f t="shared" si="26"/>
        <v>0</v>
      </c>
      <c r="W60" s="2">
        <f t="shared" si="26"/>
        <v>0</v>
      </c>
      <c r="X60" s="2">
        <f t="shared" si="26"/>
        <v>0</v>
      </c>
      <c r="Y60" s="2">
        <f t="shared" si="26"/>
        <v>0</v>
      </c>
      <c r="Z60" s="2">
        <f t="shared" si="26"/>
        <v>0</v>
      </c>
      <c r="AA60" s="2">
        <f t="shared" si="26"/>
        <v>0</v>
      </c>
      <c r="AB60" s="2">
        <f t="shared" si="26"/>
        <v>0</v>
      </c>
      <c r="AC60" s="2">
        <f t="shared" si="26"/>
        <v>0</v>
      </c>
      <c r="AD60" s="2">
        <f t="shared" si="26"/>
        <v>0</v>
      </c>
      <c r="AE60" s="2">
        <f t="shared" si="26"/>
        <v>0</v>
      </c>
      <c r="AF60" s="2">
        <f t="shared" si="26"/>
        <v>0</v>
      </c>
      <c r="AG60" s="2">
        <f t="shared" si="26"/>
        <v>0</v>
      </c>
      <c r="AH60" s="2">
        <f t="shared" si="26"/>
        <v>0</v>
      </c>
      <c r="AI60" s="2">
        <f t="shared" si="26"/>
        <v>0</v>
      </c>
      <c r="AJ60" s="2">
        <f t="shared" si="26"/>
        <v>0</v>
      </c>
      <c r="AK60" s="2">
        <f t="shared" si="26"/>
        <v>0</v>
      </c>
      <c r="AL60" s="2">
        <f t="shared" si="26"/>
        <v>0</v>
      </c>
      <c r="AM60" s="2">
        <f t="shared" si="26"/>
        <v>0</v>
      </c>
      <c r="AN60" s="2">
        <f t="shared" si="26"/>
        <v>0</v>
      </c>
      <c r="AO60" s="2">
        <f t="shared" si="26"/>
        <v>0</v>
      </c>
      <c r="AP60" s="2">
        <f t="shared" si="26"/>
        <v>0</v>
      </c>
      <c r="AQ60" s="2">
        <f t="shared" si="26"/>
        <v>0</v>
      </c>
      <c r="AR60" s="2">
        <f t="shared" si="26"/>
        <v>0</v>
      </c>
      <c r="AS60" s="2">
        <f t="shared" si="26"/>
        <v>0</v>
      </c>
      <c r="AT60" s="2">
        <f t="shared" si="26"/>
        <v>0</v>
      </c>
      <c r="AU60" s="2">
        <f t="shared" ref="AU60:BZ60" si="27">AU62</f>
        <v>0</v>
      </c>
      <c r="AV60" s="2">
        <f t="shared" si="27"/>
        <v>0</v>
      </c>
      <c r="AW60" s="2">
        <f t="shared" si="27"/>
        <v>0</v>
      </c>
      <c r="AX60" s="2">
        <f t="shared" si="27"/>
        <v>0</v>
      </c>
      <c r="AY60" s="2">
        <f t="shared" si="27"/>
        <v>0</v>
      </c>
      <c r="AZ60" s="2">
        <f t="shared" si="27"/>
        <v>0</v>
      </c>
      <c r="BA60" s="2">
        <f t="shared" si="27"/>
        <v>0</v>
      </c>
      <c r="BB60" s="2">
        <f t="shared" si="27"/>
        <v>0</v>
      </c>
      <c r="BC60" s="2">
        <f t="shared" si="27"/>
        <v>0</v>
      </c>
      <c r="BD60" s="2">
        <f t="shared" si="27"/>
        <v>0</v>
      </c>
      <c r="BE60" s="2">
        <f t="shared" si="27"/>
        <v>0</v>
      </c>
      <c r="BF60" s="2">
        <f t="shared" si="27"/>
        <v>0</v>
      </c>
      <c r="BG60" s="2">
        <f t="shared" si="27"/>
        <v>0</v>
      </c>
      <c r="BH60" s="2">
        <f t="shared" si="27"/>
        <v>0</v>
      </c>
      <c r="BI60" s="2">
        <f t="shared" si="27"/>
        <v>0</v>
      </c>
      <c r="BJ60" s="2">
        <f t="shared" si="27"/>
        <v>0</v>
      </c>
      <c r="BK60" s="2">
        <f t="shared" si="27"/>
        <v>0</v>
      </c>
      <c r="BL60" s="2">
        <f t="shared" si="27"/>
        <v>0</v>
      </c>
      <c r="BM60" s="2">
        <f t="shared" si="27"/>
        <v>0</v>
      </c>
      <c r="BN60" s="2">
        <f t="shared" si="27"/>
        <v>0</v>
      </c>
      <c r="BO60" s="2">
        <f t="shared" si="27"/>
        <v>0</v>
      </c>
      <c r="BP60" s="2">
        <f t="shared" si="27"/>
        <v>0</v>
      </c>
      <c r="BQ60" s="2">
        <f t="shared" si="27"/>
        <v>0</v>
      </c>
      <c r="BR60" s="2">
        <f t="shared" si="27"/>
        <v>0</v>
      </c>
      <c r="BS60" s="2">
        <f t="shared" si="27"/>
        <v>0</v>
      </c>
      <c r="BT60" s="2">
        <f t="shared" si="27"/>
        <v>0</v>
      </c>
      <c r="BU60" s="2">
        <f t="shared" si="27"/>
        <v>0</v>
      </c>
      <c r="BV60" s="2">
        <f t="shared" si="27"/>
        <v>0</v>
      </c>
      <c r="BW60" s="2">
        <f t="shared" si="27"/>
        <v>0</v>
      </c>
      <c r="BX60" s="2">
        <f t="shared" si="27"/>
        <v>0</v>
      </c>
      <c r="BY60" s="2">
        <f t="shared" si="27"/>
        <v>0</v>
      </c>
      <c r="BZ60" s="2">
        <f t="shared" si="27"/>
        <v>0</v>
      </c>
      <c r="CA60" s="2">
        <f t="shared" ref="CA60:DF60" si="28">CA62</f>
        <v>0</v>
      </c>
      <c r="CB60" s="2">
        <f t="shared" si="28"/>
        <v>0</v>
      </c>
      <c r="CC60" s="2">
        <f t="shared" si="28"/>
        <v>0</v>
      </c>
      <c r="CD60" s="2">
        <f t="shared" si="28"/>
        <v>0</v>
      </c>
      <c r="CE60" s="2">
        <f t="shared" si="28"/>
        <v>0</v>
      </c>
      <c r="CF60" s="2">
        <f t="shared" si="28"/>
        <v>0</v>
      </c>
      <c r="CG60" s="2">
        <f t="shared" si="28"/>
        <v>0</v>
      </c>
      <c r="CH60" s="2">
        <f t="shared" si="28"/>
        <v>0</v>
      </c>
      <c r="CI60" s="2">
        <f t="shared" si="28"/>
        <v>0</v>
      </c>
      <c r="CJ60" s="2">
        <f t="shared" si="28"/>
        <v>0</v>
      </c>
      <c r="CK60" s="2">
        <f t="shared" si="28"/>
        <v>0</v>
      </c>
      <c r="CL60" s="2">
        <f t="shared" si="28"/>
        <v>0</v>
      </c>
      <c r="CM60" s="2">
        <f t="shared" si="28"/>
        <v>0</v>
      </c>
      <c r="CN60" s="2">
        <f t="shared" si="28"/>
        <v>0</v>
      </c>
      <c r="CO60" s="2">
        <f t="shared" si="28"/>
        <v>0</v>
      </c>
      <c r="CP60" s="2">
        <f t="shared" si="28"/>
        <v>0</v>
      </c>
      <c r="CQ60" s="2">
        <f t="shared" si="28"/>
        <v>0</v>
      </c>
      <c r="CR60" s="2">
        <f t="shared" si="28"/>
        <v>0</v>
      </c>
      <c r="CS60" s="2">
        <f t="shared" si="28"/>
        <v>0</v>
      </c>
      <c r="CT60" s="2">
        <f t="shared" si="28"/>
        <v>0</v>
      </c>
      <c r="CU60" s="2">
        <f t="shared" si="28"/>
        <v>0</v>
      </c>
      <c r="CV60" s="2">
        <f t="shared" si="28"/>
        <v>0</v>
      </c>
      <c r="CW60" s="2">
        <f t="shared" si="28"/>
        <v>0</v>
      </c>
      <c r="CX60" s="2">
        <f t="shared" si="28"/>
        <v>0</v>
      </c>
      <c r="CY60" s="2">
        <f t="shared" si="28"/>
        <v>0</v>
      </c>
      <c r="CZ60" s="2">
        <f t="shared" si="28"/>
        <v>0</v>
      </c>
      <c r="DA60" s="2">
        <f t="shared" si="28"/>
        <v>0</v>
      </c>
      <c r="DB60" s="2">
        <f t="shared" si="28"/>
        <v>0</v>
      </c>
      <c r="DC60" s="2">
        <f t="shared" si="28"/>
        <v>0</v>
      </c>
      <c r="DD60" s="2">
        <f t="shared" si="28"/>
        <v>0</v>
      </c>
      <c r="DE60" s="2">
        <f t="shared" si="28"/>
        <v>0</v>
      </c>
      <c r="DF60" s="2">
        <f t="shared" si="28"/>
        <v>0</v>
      </c>
      <c r="DG60" s="3">
        <f t="shared" ref="DG60:EL60" si="29">DG62</f>
        <v>0</v>
      </c>
      <c r="DH60" s="3">
        <f t="shared" si="29"/>
        <v>0</v>
      </c>
      <c r="DI60" s="3">
        <f t="shared" si="29"/>
        <v>0</v>
      </c>
      <c r="DJ60" s="3">
        <f t="shared" si="29"/>
        <v>0</v>
      </c>
      <c r="DK60" s="3">
        <f t="shared" si="29"/>
        <v>0</v>
      </c>
      <c r="DL60" s="3">
        <f t="shared" si="29"/>
        <v>0</v>
      </c>
      <c r="DM60" s="3">
        <f t="shared" si="29"/>
        <v>0</v>
      </c>
      <c r="DN60" s="3">
        <f t="shared" si="29"/>
        <v>0</v>
      </c>
      <c r="DO60" s="3">
        <f t="shared" si="29"/>
        <v>0</v>
      </c>
      <c r="DP60" s="3">
        <f t="shared" si="29"/>
        <v>0</v>
      </c>
      <c r="DQ60" s="3">
        <f t="shared" si="29"/>
        <v>0</v>
      </c>
      <c r="DR60" s="3">
        <f t="shared" si="29"/>
        <v>0</v>
      </c>
      <c r="DS60" s="3">
        <f t="shared" si="29"/>
        <v>0</v>
      </c>
      <c r="DT60" s="3">
        <f t="shared" si="29"/>
        <v>0</v>
      </c>
      <c r="DU60" s="3">
        <f t="shared" si="29"/>
        <v>0</v>
      </c>
      <c r="DV60" s="3">
        <f t="shared" si="29"/>
        <v>0</v>
      </c>
      <c r="DW60" s="3">
        <f t="shared" si="29"/>
        <v>0</v>
      </c>
      <c r="DX60" s="3">
        <f t="shared" si="29"/>
        <v>0</v>
      </c>
      <c r="DY60" s="3">
        <f t="shared" si="29"/>
        <v>0</v>
      </c>
      <c r="DZ60" s="3">
        <f t="shared" si="29"/>
        <v>0</v>
      </c>
      <c r="EA60" s="3">
        <f t="shared" si="29"/>
        <v>0</v>
      </c>
      <c r="EB60" s="3">
        <f t="shared" si="29"/>
        <v>0</v>
      </c>
      <c r="EC60" s="3">
        <f t="shared" si="29"/>
        <v>0</v>
      </c>
      <c r="ED60" s="3">
        <f t="shared" si="29"/>
        <v>0</v>
      </c>
      <c r="EE60" s="3">
        <f t="shared" si="29"/>
        <v>0</v>
      </c>
      <c r="EF60" s="3">
        <f t="shared" si="29"/>
        <v>0</v>
      </c>
      <c r="EG60" s="3">
        <f t="shared" si="29"/>
        <v>0</v>
      </c>
      <c r="EH60" s="3">
        <f t="shared" si="29"/>
        <v>0</v>
      </c>
      <c r="EI60" s="3">
        <f t="shared" si="29"/>
        <v>0</v>
      </c>
      <c r="EJ60" s="3">
        <f t="shared" si="29"/>
        <v>0</v>
      </c>
      <c r="EK60" s="3">
        <f t="shared" si="29"/>
        <v>0</v>
      </c>
      <c r="EL60" s="3">
        <f t="shared" si="29"/>
        <v>0</v>
      </c>
      <c r="EM60" s="3">
        <f t="shared" ref="EM60:FR60" si="30">EM62</f>
        <v>0</v>
      </c>
      <c r="EN60" s="3">
        <f t="shared" si="30"/>
        <v>0</v>
      </c>
      <c r="EO60" s="3">
        <f t="shared" si="30"/>
        <v>0</v>
      </c>
      <c r="EP60" s="3">
        <f t="shared" si="30"/>
        <v>0</v>
      </c>
      <c r="EQ60" s="3">
        <f t="shared" si="30"/>
        <v>0</v>
      </c>
      <c r="ER60" s="3">
        <f t="shared" si="30"/>
        <v>0</v>
      </c>
      <c r="ES60" s="3">
        <f t="shared" si="30"/>
        <v>0</v>
      </c>
      <c r="ET60" s="3">
        <f t="shared" si="30"/>
        <v>0</v>
      </c>
      <c r="EU60" s="3">
        <f t="shared" si="30"/>
        <v>0</v>
      </c>
      <c r="EV60" s="3">
        <f t="shared" si="30"/>
        <v>0</v>
      </c>
      <c r="EW60" s="3">
        <f t="shared" si="30"/>
        <v>0</v>
      </c>
      <c r="EX60" s="3">
        <f t="shared" si="30"/>
        <v>0</v>
      </c>
      <c r="EY60" s="3">
        <f t="shared" si="30"/>
        <v>0</v>
      </c>
      <c r="EZ60" s="3">
        <f t="shared" si="30"/>
        <v>0</v>
      </c>
      <c r="FA60" s="3">
        <f t="shared" si="30"/>
        <v>0</v>
      </c>
      <c r="FB60" s="3">
        <f t="shared" si="30"/>
        <v>0</v>
      </c>
      <c r="FC60" s="3">
        <f t="shared" si="30"/>
        <v>0</v>
      </c>
      <c r="FD60" s="3">
        <f t="shared" si="30"/>
        <v>0</v>
      </c>
      <c r="FE60" s="3">
        <f t="shared" si="30"/>
        <v>0</v>
      </c>
      <c r="FF60" s="3">
        <f t="shared" si="30"/>
        <v>0</v>
      </c>
      <c r="FG60" s="3">
        <f t="shared" si="30"/>
        <v>0</v>
      </c>
      <c r="FH60" s="3">
        <f t="shared" si="30"/>
        <v>0</v>
      </c>
      <c r="FI60" s="3">
        <f t="shared" si="30"/>
        <v>0</v>
      </c>
      <c r="FJ60" s="3">
        <f t="shared" si="30"/>
        <v>0</v>
      </c>
      <c r="FK60" s="3">
        <f t="shared" si="30"/>
        <v>0</v>
      </c>
      <c r="FL60" s="3">
        <f t="shared" si="30"/>
        <v>0</v>
      </c>
      <c r="FM60" s="3">
        <f t="shared" si="30"/>
        <v>0</v>
      </c>
      <c r="FN60" s="3">
        <f t="shared" si="30"/>
        <v>0</v>
      </c>
      <c r="FO60" s="3">
        <f t="shared" si="30"/>
        <v>0</v>
      </c>
      <c r="FP60" s="3">
        <f t="shared" si="30"/>
        <v>0</v>
      </c>
      <c r="FQ60" s="3">
        <f t="shared" si="30"/>
        <v>0</v>
      </c>
      <c r="FR60" s="3">
        <f t="shared" si="30"/>
        <v>0</v>
      </c>
      <c r="FS60" s="3">
        <f t="shared" ref="FS60:GX60" si="31">FS62</f>
        <v>0</v>
      </c>
      <c r="FT60" s="3">
        <f t="shared" si="31"/>
        <v>0</v>
      </c>
      <c r="FU60" s="3">
        <f t="shared" si="31"/>
        <v>0</v>
      </c>
      <c r="FV60" s="3">
        <f t="shared" si="31"/>
        <v>0</v>
      </c>
      <c r="FW60" s="3">
        <f t="shared" si="31"/>
        <v>0</v>
      </c>
      <c r="FX60" s="3">
        <f t="shared" si="31"/>
        <v>0</v>
      </c>
      <c r="FY60" s="3">
        <f t="shared" si="31"/>
        <v>0</v>
      </c>
      <c r="FZ60" s="3">
        <f t="shared" si="31"/>
        <v>0</v>
      </c>
      <c r="GA60" s="3">
        <f t="shared" si="31"/>
        <v>0</v>
      </c>
      <c r="GB60" s="3">
        <f t="shared" si="31"/>
        <v>0</v>
      </c>
      <c r="GC60" s="3">
        <f t="shared" si="31"/>
        <v>0</v>
      </c>
      <c r="GD60" s="3">
        <f t="shared" si="31"/>
        <v>0</v>
      </c>
      <c r="GE60" s="3">
        <f t="shared" si="31"/>
        <v>0</v>
      </c>
      <c r="GF60" s="3">
        <f t="shared" si="31"/>
        <v>0</v>
      </c>
      <c r="GG60" s="3">
        <f t="shared" si="31"/>
        <v>0</v>
      </c>
      <c r="GH60" s="3">
        <f t="shared" si="31"/>
        <v>0</v>
      </c>
      <c r="GI60" s="3">
        <f t="shared" si="31"/>
        <v>0</v>
      </c>
      <c r="GJ60" s="3">
        <f t="shared" si="31"/>
        <v>0</v>
      </c>
      <c r="GK60" s="3">
        <f t="shared" si="31"/>
        <v>0</v>
      </c>
      <c r="GL60" s="3">
        <f t="shared" si="31"/>
        <v>0</v>
      </c>
      <c r="GM60" s="3">
        <f t="shared" si="31"/>
        <v>0</v>
      </c>
      <c r="GN60" s="3">
        <f t="shared" si="31"/>
        <v>0</v>
      </c>
      <c r="GO60" s="3">
        <f t="shared" si="31"/>
        <v>0</v>
      </c>
      <c r="GP60" s="3">
        <f t="shared" si="31"/>
        <v>0</v>
      </c>
      <c r="GQ60" s="3">
        <f t="shared" si="31"/>
        <v>0</v>
      </c>
      <c r="GR60" s="3">
        <f t="shared" si="31"/>
        <v>0</v>
      </c>
      <c r="GS60" s="3">
        <f t="shared" si="31"/>
        <v>0</v>
      </c>
      <c r="GT60" s="3">
        <f t="shared" si="31"/>
        <v>0</v>
      </c>
      <c r="GU60" s="3">
        <f t="shared" si="31"/>
        <v>0</v>
      </c>
      <c r="GV60" s="3">
        <f t="shared" si="31"/>
        <v>0</v>
      </c>
      <c r="GW60" s="3">
        <f t="shared" si="31"/>
        <v>0</v>
      </c>
      <c r="GX60" s="3">
        <f t="shared" si="31"/>
        <v>0</v>
      </c>
    </row>
    <row r="62" spans="1:206" x14ac:dyDescent="0.2">
      <c r="A62" s="2">
        <v>51</v>
      </c>
      <c r="B62" s="2">
        <f>B58</f>
        <v>0</v>
      </c>
      <c r="C62" s="2">
        <f>A58</f>
        <v>4</v>
      </c>
      <c r="D62" s="2">
        <f>ROW(A58)</f>
        <v>58</v>
      </c>
      <c r="E62" s="2"/>
      <c r="F62" s="2" t="str">
        <f>IF(F58&lt;&gt;"",F58,"")</f>
        <v>Новый раздел</v>
      </c>
      <c r="G62" s="2" t="str">
        <f>IF(G58&lt;&gt;"",G58,"")</f>
        <v>Прокладка кабеля в траншее, L=5м.</v>
      </c>
      <c r="H62" s="2">
        <v>0</v>
      </c>
      <c r="I62" s="2"/>
      <c r="J62" s="2"/>
      <c r="K62" s="2"/>
      <c r="L62" s="2"/>
      <c r="M62" s="2"/>
      <c r="N62" s="2"/>
      <c r="O62" s="2">
        <f t="shared" ref="O62:Y62" si="32">AB62</f>
        <v>0</v>
      </c>
      <c r="P62" s="2">
        <f t="shared" si="32"/>
        <v>0</v>
      </c>
      <c r="Q62" s="2">
        <f t="shared" si="32"/>
        <v>0</v>
      </c>
      <c r="R62" s="2">
        <f t="shared" si="32"/>
        <v>0</v>
      </c>
      <c r="S62" s="2">
        <f t="shared" si="32"/>
        <v>0</v>
      </c>
      <c r="T62" s="2">
        <f t="shared" si="32"/>
        <v>0</v>
      </c>
      <c r="U62" s="2">
        <f t="shared" si="32"/>
        <v>0</v>
      </c>
      <c r="V62" s="2">
        <f t="shared" si="32"/>
        <v>0</v>
      </c>
      <c r="W62" s="2">
        <f t="shared" si="32"/>
        <v>0</v>
      </c>
      <c r="X62" s="2">
        <f t="shared" si="32"/>
        <v>0</v>
      </c>
      <c r="Y62" s="2">
        <f t="shared" si="32"/>
        <v>0</v>
      </c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>
        <f t="shared" ref="AO62:BD62" si="33">BX62</f>
        <v>0</v>
      </c>
      <c r="AP62" s="2">
        <f t="shared" si="33"/>
        <v>0</v>
      </c>
      <c r="AQ62" s="2">
        <f t="shared" si="33"/>
        <v>0</v>
      </c>
      <c r="AR62" s="2">
        <f t="shared" si="33"/>
        <v>0</v>
      </c>
      <c r="AS62" s="2">
        <f t="shared" si="33"/>
        <v>0</v>
      </c>
      <c r="AT62" s="2">
        <f t="shared" si="33"/>
        <v>0</v>
      </c>
      <c r="AU62" s="2">
        <f t="shared" si="33"/>
        <v>0</v>
      </c>
      <c r="AV62" s="2">
        <f t="shared" si="33"/>
        <v>0</v>
      </c>
      <c r="AW62" s="2">
        <f t="shared" si="33"/>
        <v>0</v>
      </c>
      <c r="AX62" s="2">
        <f t="shared" si="33"/>
        <v>0</v>
      </c>
      <c r="AY62" s="2">
        <f t="shared" si="33"/>
        <v>0</v>
      </c>
      <c r="AZ62" s="2">
        <f t="shared" si="33"/>
        <v>0</v>
      </c>
      <c r="BA62" s="2">
        <f t="shared" si="33"/>
        <v>0</v>
      </c>
      <c r="BB62" s="2">
        <f t="shared" si="33"/>
        <v>0</v>
      </c>
      <c r="BC62" s="2">
        <f t="shared" si="33"/>
        <v>0</v>
      </c>
      <c r="BD62" s="2">
        <f t="shared" si="33"/>
        <v>0</v>
      </c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3">
        <f t="shared" ref="DG62:DQ62" si="34">DT62</f>
        <v>0</v>
      </c>
      <c r="DH62" s="3">
        <f t="shared" si="34"/>
        <v>0</v>
      </c>
      <c r="DI62" s="3">
        <f t="shared" si="34"/>
        <v>0</v>
      </c>
      <c r="DJ62" s="3">
        <f t="shared" si="34"/>
        <v>0</v>
      </c>
      <c r="DK62" s="3">
        <f t="shared" si="34"/>
        <v>0</v>
      </c>
      <c r="DL62" s="3">
        <f t="shared" si="34"/>
        <v>0</v>
      </c>
      <c r="DM62" s="3">
        <f t="shared" si="34"/>
        <v>0</v>
      </c>
      <c r="DN62" s="3">
        <f t="shared" si="34"/>
        <v>0</v>
      </c>
      <c r="DO62" s="3">
        <f t="shared" si="34"/>
        <v>0</v>
      </c>
      <c r="DP62" s="3">
        <f t="shared" si="34"/>
        <v>0</v>
      </c>
      <c r="DQ62" s="3">
        <f t="shared" si="34"/>
        <v>0</v>
      </c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>
        <f t="shared" ref="EG62:EV62" si="35">FP62</f>
        <v>0</v>
      </c>
      <c r="EH62" s="3">
        <f t="shared" si="35"/>
        <v>0</v>
      </c>
      <c r="EI62" s="3">
        <f t="shared" si="35"/>
        <v>0</v>
      </c>
      <c r="EJ62" s="3">
        <f t="shared" si="35"/>
        <v>0</v>
      </c>
      <c r="EK62" s="3">
        <f t="shared" si="35"/>
        <v>0</v>
      </c>
      <c r="EL62" s="3">
        <f t="shared" si="35"/>
        <v>0</v>
      </c>
      <c r="EM62" s="3">
        <f t="shared" si="35"/>
        <v>0</v>
      </c>
      <c r="EN62" s="3">
        <f t="shared" si="35"/>
        <v>0</v>
      </c>
      <c r="EO62" s="3">
        <f t="shared" si="35"/>
        <v>0</v>
      </c>
      <c r="EP62" s="3">
        <f t="shared" si="35"/>
        <v>0</v>
      </c>
      <c r="EQ62" s="3">
        <f t="shared" si="35"/>
        <v>0</v>
      </c>
      <c r="ER62" s="3">
        <f t="shared" si="35"/>
        <v>0</v>
      </c>
      <c r="ES62" s="3">
        <f t="shared" si="35"/>
        <v>0</v>
      </c>
      <c r="ET62" s="3">
        <f t="shared" si="35"/>
        <v>0</v>
      </c>
      <c r="EU62" s="3">
        <f t="shared" si="35"/>
        <v>0</v>
      </c>
      <c r="EV62" s="3">
        <f t="shared" si="35"/>
        <v>0</v>
      </c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>
        <v>0</v>
      </c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201</v>
      </c>
      <c r="F64" s="4">
        <f>ROUND(Source!O62,O64)</f>
        <v>0</v>
      </c>
      <c r="G64" s="4" t="s">
        <v>19</v>
      </c>
      <c r="H64" s="4" t="s">
        <v>20</v>
      </c>
      <c r="I64" s="4"/>
      <c r="J64" s="4"/>
      <c r="K64" s="4">
        <v>201</v>
      </c>
      <c r="L64" s="4">
        <v>1</v>
      </c>
      <c r="M64" s="4">
        <v>3</v>
      </c>
      <c r="N64" s="4" t="s">
        <v>3</v>
      </c>
      <c r="O64" s="4">
        <v>2</v>
      </c>
      <c r="P64" s="4">
        <f>ROUND(Source!DG62,O64)</f>
        <v>0</v>
      </c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>
        <v>0</v>
      </c>
      <c r="AA64" s="4">
        <v>1</v>
      </c>
      <c r="AB64" s="4">
        <v>0</v>
      </c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202</v>
      </c>
      <c r="F65" s="4">
        <f>ROUND(Source!P62,O65)</f>
        <v>0</v>
      </c>
      <c r="G65" s="4" t="s">
        <v>21</v>
      </c>
      <c r="H65" s="4" t="s">
        <v>22</v>
      </c>
      <c r="I65" s="4"/>
      <c r="J65" s="4"/>
      <c r="K65" s="4">
        <v>202</v>
      </c>
      <c r="L65" s="4">
        <v>2</v>
      </c>
      <c r="M65" s="4">
        <v>3</v>
      </c>
      <c r="N65" s="4" t="s">
        <v>3</v>
      </c>
      <c r="O65" s="4">
        <v>2</v>
      </c>
      <c r="P65" s="4">
        <f>ROUND(Source!DH62,O65)</f>
        <v>0</v>
      </c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>
        <v>0</v>
      </c>
      <c r="AA65" s="4">
        <v>1</v>
      </c>
      <c r="AB65" s="4">
        <v>0</v>
      </c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222</v>
      </c>
      <c r="F66" s="4">
        <f>ROUND(Source!AO62,O66)</f>
        <v>0</v>
      </c>
      <c r="G66" s="4" t="s">
        <v>23</v>
      </c>
      <c r="H66" s="4" t="s">
        <v>24</v>
      </c>
      <c r="I66" s="4"/>
      <c r="J66" s="4"/>
      <c r="K66" s="4">
        <v>222</v>
      </c>
      <c r="L66" s="4">
        <v>3</v>
      </c>
      <c r="M66" s="4">
        <v>3</v>
      </c>
      <c r="N66" s="4" t="s">
        <v>3</v>
      </c>
      <c r="O66" s="4">
        <v>2</v>
      </c>
      <c r="P66" s="4">
        <f>ROUND(Source!EG62,O66)</f>
        <v>0</v>
      </c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>
        <v>0</v>
      </c>
      <c r="AA66" s="4">
        <v>1</v>
      </c>
      <c r="AB66" s="4">
        <v>0</v>
      </c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225</v>
      </c>
      <c r="F67" s="4">
        <f>ROUND(Source!AV62,O67)</f>
        <v>0</v>
      </c>
      <c r="G67" s="4" t="s">
        <v>25</v>
      </c>
      <c r="H67" s="4" t="s">
        <v>26</v>
      </c>
      <c r="I67" s="4"/>
      <c r="J67" s="4"/>
      <c r="K67" s="4">
        <v>225</v>
      </c>
      <c r="L67" s="4">
        <v>4</v>
      </c>
      <c r="M67" s="4">
        <v>3</v>
      </c>
      <c r="N67" s="4" t="s">
        <v>3</v>
      </c>
      <c r="O67" s="4">
        <v>2</v>
      </c>
      <c r="P67" s="4">
        <f>ROUND(Source!EN62,O67)</f>
        <v>0</v>
      </c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>
        <v>0</v>
      </c>
      <c r="AA67" s="4">
        <v>1</v>
      </c>
      <c r="AB67" s="4">
        <v>0</v>
      </c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226</v>
      </c>
      <c r="F68" s="4">
        <f>ROUND(Source!AW62,O68)</f>
        <v>0</v>
      </c>
      <c r="G68" s="4" t="s">
        <v>27</v>
      </c>
      <c r="H68" s="4" t="s">
        <v>28</v>
      </c>
      <c r="I68" s="4"/>
      <c r="J68" s="4"/>
      <c r="K68" s="4">
        <v>226</v>
      </c>
      <c r="L68" s="4">
        <v>5</v>
      </c>
      <c r="M68" s="4">
        <v>3</v>
      </c>
      <c r="N68" s="4" t="s">
        <v>3</v>
      </c>
      <c r="O68" s="4">
        <v>2</v>
      </c>
      <c r="P68" s="4">
        <f>ROUND(Source!EO62,O68)</f>
        <v>0</v>
      </c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>
        <v>0</v>
      </c>
      <c r="AA68" s="4">
        <v>1</v>
      </c>
      <c r="AB68" s="4">
        <v>0</v>
      </c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227</v>
      </c>
      <c r="F69" s="4">
        <f>ROUND(Source!AX62,O69)</f>
        <v>0</v>
      </c>
      <c r="G69" s="4" t="s">
        <v>29</v>
      </c>
      <c r="H69" s="4" t="s">
        <v>30</v>
      </c>
      <c r="I69" s="4"/>
      <c r="J69" s="4"/>
      <c r="K69" s="4">
        <v>227</v>
      </c>
      <c r="L69" s="4">
        <v>6</v>
      </c>
      <c r="M69" s="4">
        <v>3</v>
      </c>
      <c r="N69" s="4" t="s">
        <v>3</v>
      </c>
      <c r="O69" s="4">
        <v>2</v>
      </c>
      <c r="P69" s="4">
        <f>ROUND(Source!EP62,O69)</f>
        <v>0</v>
      </c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>
        <v>0</v>
      </c>
      <c r="AA69" s="4">
        <v>1</v>
      </c>
      <c r="AB69" s="4">
        <v>0</v>
      </c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228</v>
      </c>
      <c r="F70" s="4">
        <f>ROUND(Source!AY62,O70)</f>
        <v>0</v>
      </c>
      <c r="G70" s="4" t="s">
        <v>31</v>
      </c>
      <c r="H70" s="4" t="s">
        <v>32</v>
      </c>
      <c r="I70" s="4"/>
      <c r="J70" s="4"/>
      <c r="K70" s="4">
        <v>228</v>
      </c>
      <c r="L70" s="4">
        <v>7</v>
      </c>
      <c r="M70" s="4">
        <v>3</v>
      </c>
      <c r="N70" s="4" t="s">
        <v>3</v>
      </c>
      <c r="O70" s="4">
        <v>2</v>
      </c>
      <c r="P70" s="4">
        <f>ROUND(Source!EQ62,O70)</f>
        <v>0</v>
      </c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>
        <v>0</v>
      </c>
      <c r="AA70" s="4">
        <v>1</v>
      </c>
      <c r="AB70" s="4">
        <v>0</v>
      </c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216</v>
      </c>
      <c r="F71" s="4">
        <f>ROUND(Source!AP62,O71)</f>
        <v>0</v>
      </c>
      <c r="G71" s="4" t="s">
        <v>33</v>
      </c>
      <c r="H71" s="4" t="s">
        <v>34</v>
      </c>
      <c r="I71" s="4"/>
      <c r="J71" s="4"/>
      <c r="K71" s="4">
        <v>216</v>
      </c>
      <c r="L71" s="4">
        <v>8</v>
      </c>
      <c r="M71" s="4">
        <v>3</v>
      </c>
      <c r="N71" s="4" t="s">
        <v>3</v>
      </c>
      <c r="O71" s="4">
        <v>2</v>
      </c>
      <c r="P71" s="4">
        <f>ROUND(Source!EH62,O71)</f>
        <v>0</v>
      </c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>
        <v>0</v>
      </c>
      <c r="AA71" s="4">
        <v>1</v>
      </c>
      <c r="AB71" s="4">
        <v>0</v>
      </c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223</v>
      </c>
      <c r="F72" s="4">
        <f>ROUND(Source!AQ62,O72)</f>
        <v>0</v>
      </c>
      <c r="G72" s="4" t="s">
        <v>35</v>
      </c>
      <c r="H72" s="4" t="s">
        <v>36</v>
      </c>
      <c r="I72" s="4"/>
      <c r="J72" s="4"/>
      <c r="K72" s="4">
        <v>223</v>
      </c>
      <c r="L72" s="4">
        <v>9</v>
      </c>
      <c r="M72" s="4">
        <v>3</v>
      </c>
      <c r="N72" s="4" t="s">
        <v>3</v>
      </c>
      <c r="O72" s="4">
        <v>2</v>
      </c>
      <c r="P72" s="4">
        <f>ROUND(Source!EI62,O72)</f>
        <v>0</v>
      </c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>
        <v>0</v>
      </c>
      <c r="AA72" s="4">
        <v>1</v>
      </c>
      <c r="AB72" s="4">
        <v>0</v>
      </c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229</v>
      </c>
      <c r="F73" s="4">
        <f>ROUND(Source!AZ62,O73)</f>
        <v>0</v>
      </c>
      <c r="G73" s="4" t="s">
        <v>37</v>
      </c>
      <c r="H73" s="4" t="s">
        <v>38</v>
      </c>
      <c r="I73" s="4"/>
      <c r="J73" s="4"/>
      <c r="K73" s="4">
        <v>229</v>
      </c>
      <c r="L73" s="4">
        <v>10</v>
      </c>
      <c r="M73" s="4">
        <v>3</v>
      </c>
      <c r="N73" s="4" t="s">
        <v>3</v>
      </c>
      <c r="O73" s="4">
        <v>2</v>
      </c>
      <c r="P73" s="4">
        <f>ROUND(Source!ER62,O73)</f>
        <v>0</v>
      </c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>
        <v>0</v>
      </c>
      <c r="AA73" s="4">
        <v>1</v>
      </c>
      <c r="AB73" s="4">
        <v>0</v>
      </c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203</v>
      </c>
      <c r="F74" s="4">
        <f>ROUND(Source!Q62,O74)</f>
        <v>0</v>
      </c>
      <c r="G74" s="4" t="s">
        <v>39</v>
      </c>
      <c r="H74" s="4" t="s">
        <v>40</v>
      </c>
      <c r="I74" s="4"/>
      <c r="J74" s="4"/>
      <c r="K74" s="4">
        <v>203</v>
      </c>
      <c r="L74" s="4">
        <v>11</v>
      </c>
      <c r="M74" s="4">
        <v>3</v>
      </c>
      <c r="N74" s="4" t="s">
        <v>3</v>
      </c>
      <c r="O74" s="4">
        <v>2</v>
      </c>
      <c r="P74" s="4">
        <f>ROUND(Source!DI62,O74)</f>
        <v>0</v>
      </c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>
        <v>0</v>
      </c>
      <c r="AA74" s="4">
        <v>1</v>
      </c>
      <c r="AB74" s="4">
        <v>0</v>
      </c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231</v>
      </c>
      <c r="F75" s="4">
        <f>ROUND(Source!BB62,O75)</f>
        <v>0</v>
      </c>
      <c r="G75" s="4" t="s">
        <v>41</v>
      </c>
      <c r="H75" s="4" t="s">
        <v>42</v>
      </c>
      <c r="I75" s="4"/>
      <c r="J75" s="4"/>
      <c r="K75" s="4">
        <v>231</v>
      </c>
      <c r="L75" s="4">
        <v>12</v>
      </c>
      <c r="M75" s="4">
        <v>3</v>
      </c>
      <c r="N75" s="4" t="s">
        <v>3</v>
      </c>
      <c r="O75" s="4">
        <v>2</v>
      </c>
      <c r="P75" s="4">
        <f>ROUND(Source!ET62,O75)</f>
        <v>0</v>
      </c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>
        <v>0</v>
      </c>
      <c r="AA75" s="4">
        <v>1</v>
      </c>
      <c r="AB75" s="4">
        <v>0</v>
      </c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204</v>
      </c>
      <c r="F76" s="4">
        <f>ROUND(Source!R62,O76)</f>
        <v>0</v>
      </c>
      <c r="G76" s="4" t="s">
        <v>43</v>
      </c>
      <c r="H76" s="4" t="s">
        <v>44</v>
      </c>
      <c r="I76" s="4"/>
      <c r="J76" s="4"/>
      <c r="K76" s="4">
        <v>204</v>
      </c>
      <c r="L76" s="4">
        <v>13</v>
      </c>
      <c r="M76" s="4">
        <v>3</v>
      </c>
      <c r="N76" s="4" t="s">
        <v>3</v>
      </c>
      <c r="O76" s="4">
        <v>2</v>
      </c>
      <c r="P76" s="4">
        <f>ROUND(Source!DJ62,O76)</f>
        <v>0</v>
      </c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>
        <v>0</v>
      </c>
      <c r="AA76" s="4">
        <v>1</v>
      </c>
      <c r="AB76" s="4">
        <v>0</v>
      </c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205</v>
      </c>
      <c r="F77" s="4">
        <f>ROUND(Source!S62,O77)</f>
        <v>0</v>
      </c>
      <c r="G77" s="4" t="s">
        <v>45</v>
      </c>
      <c r="H77" s="4" t="s">
        <v>46</v>
      </c>
      <c r="I77" s="4"/>
      <c r="J77" s="4"/>
      <c r="K77" s="4">
        <v>205</v>
      </c>
      <c r="L77" s="4">
        <v>14</v>
      </c>
      <c r="M77" s="4">
        <v>3</v>
      </c>
      <c r="N77" s="4" t="s">
        <v>3</v>
      </c>
      <c r="O77" s="4">
        <v>2</v>
      </c>
      <c r="P77" s="4">
        <f>ROUND(Source!DK62,O77)</f>
        <v>0</v>
      </c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>
        <v>0</v>
      </c>
      <c r="AA77" s="4">
        <v>1</v>
      </c>
      <c r="AB77" s="4">
        <v>0</v>
      </c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232</v>
      </c>
      <c r="F78" s="4">
        <f>ROUND(Source!BC62,O78)</f>
        <v>0</v>
      </c>
      <c r="G78" s="4" t="s">
        <v>47</v>
      </c>
      <c r="H78" s="4" t="s">
        <v>48</v>
      </c>
      <c r="I78" s="4"/>
      <c r="J78" s="4"/>
      <c r="K78" s="4">
        <v>232</v>
      </c>
      <c r="L78" s="4">
        <v>15</v>
      </c>
      <c r="M78" s="4">
        <v>3</v>
      </c>
      <c r="N78" s="4" t="s">
        <v>3</v>
      </c>
      <c r="O78" s="4">
        <v>2</v>
      </c>
      <c r="P78" s="4">
        <f>ROUND(Source!EU62,O78)</f>
        <v>0</v>
      </c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>
        <v>0</v>
      </c>
      <c r="AA78" s="4">
        <v>1</v>
      </c>
      <c r="AB78" s="4">
        <v>0</v>
      </c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214</v>
      </c>
      <c r="F79" s="4">
        <f>ROUND(Source!AS62,O79)</f>
        <v>0</v>
      </c>
      <c r="G79" s="4" t="s">
        <v>49</v>
      </c>
      <c r="H79" s="4" t="s">
        <v>50</v>
      </c>
      <c r="I79" s="4"/>
      <c r="J79" s="4"/>
      <c r="K79" s="4">
        <v>214</v>
      </c>
      <c r="L79" s="4">
        <v>16</v>
      </c>
      <c r="M79" s="4">
        <v>3</v>
      </c>
      <c r="N79" s="4" t="s">
        <v>3</v>
      </c>
      <c r="O79" s="4">
        <v>2</v>
      </c>
      <c r="P79" s="4">
        <f>ROUND(Source!EK62,O79)</f>
        <v>0</v>
      </c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>
        <v>0</v>
      </c>
      <c r="AA79" s="4">
        <v>1</v>
      </c>
      <c r="AB79" s="4">
        <v>0</v>
      </c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215</v>
      </c>
      <c r="F80" s="4">
        <f>ROUND(Source!AT62,O80)</f>
        <v>0</v>
      </c>
      <c r="G80" s="4" t="s">
        <v>51</v>
      </c>
      <c r="H80" s="4" t="s">
        <v>52</v>
      </c>
      <c r="I80" s="4"/>
      <c r="J80" s="4"/>
      <c r="K80" s="4">
        <v>215</v>
      </c>
      <c r="L80" s="4">
        <v>17</v>
      </c>
      <c r="M80" s="4">
        <v>3</v>
      </c>
      <c r="N80" s="4" t="s">
        <v>3</v>
      </c>
      <c r="O80" s="4">
        <v>2</v>
      </c>
      <c r="P80" s="4">
        <f>ROUND(Source!EL62,O80)</f>
        <v>0</v>
      </c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>
        <v>0</v>
      </c>
      <c r="AA80" s="4">
        <v>1</v>
      </c>
      <c r="AB80" s="4">
        <v>0</v>
      </c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217</v>
      </c>
      <c r="F81" s="4">
        <f>ROUND(Source!AU62,O81)</f>
        <v>0</v>
      </c>
      <c r="G81" s="4" t="s">
        <v>53</v>
      </c>
      <c r="H81" s="4" t="s">
        <v>54</v>
      </c>
      <c r="I81" s="4"/>
      <c r="J81" s="4"/>
      <c r="K81" s="4">
        <v>217</v>
      </c>
      <c r="L81" s="4">
        <v>18</v>
      </c>
      <c r="M81" s="4">
        <v>3</v>
      </c>
      <c r="N81" s="4" t="s">
        <v>3</v>
      </c>
      <c r="O81" s="4">
        <v>2</v>
      </c>
      <c r="P81" s="4">
        <f>ROUND(Source!EM62,O81)</f>
        <v>0</v>
      </c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>
        <v>0</v>
      </c>
      <c r="AA81" s="4">
        <v>1</v>
      </c>
      <c r="AB81" s="4">
        <v>0</v>
      </c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230</v>
      </c>
      <c r="F82" s="4">
        <f>ROUND(Source!BA62,O82)</f>
        <v>0</v>
      </c>
      <c r="G82" s="4" t="s">
        <v>55</v>
      </c>
      <c r="H82" s="4" t="s">
        <v>56</v>
      </c>
      <c r="I82" s="4"/>
      <c r="J82" s="4"/>
      <c r="K82" s="4">
        <v>230</v>
      </c>
      <c r="L82" s="4">
        <v>19</v>
      </c>
      <c r="M82" s="4">
        <v>3</v>
      </c>
      <c r="N82" s="4" t="s">
        <v>3</v>
      </c>
      <c r="O82" s="4">
        <v>2</v>
      </c>
      <c r="P82" s="4">
        <f>ROUND(Source!ES62,O82)</f>
        <v>0</v>
      </c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>
        <v>0</v>
      </c>
      <c r="AA82" s="4">
        <v>1</v>
      </c>
      <c r="AB82" s="4">
        <v>0</v>
      </c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206</v>
      </c>
      <c r="F83" s="4">
        <f>ROUND(Source!T62,O83)</f>
        <v>0</v>
      </c>
      <c r="G83" s="4" t="s">
        <v>57</v>
      </c>
      <c r="H83" s="4" t="s">
        <v>58</v>
      </c>
      <c r="I83" s="4"/>
      <c r="J83" s="4"/>
      <c r="K83" s="4">
        <v>206</v>
      </c>
      <c r="L83" s="4">
        <v>20</v>
      </c>
      <c r="M83" s="4">
        <v>3</v>
      </c>
      <c r="N83" s="4" t="s">
        <v>3</v>
      </c>
      <c r="O83" s="4">
        <v>2</v>
      </c>
      <c r="P83" s="4">
        <f>ROUND(Source!DL62,O83)</f>
        <v>0</v>
      </c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>
        <v>0</v>
      </c>
      <c r="AA83" s="4">
        <v>1</v>
      </c>
      <c r="AB83" s="4">
        <v>0</v>
      </c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207</v>
      </c>
      <c r="F84" s="4">
        <f>Source!U62</f>
        <v>0</v>
      </c>
      <c r="G84" s="4" t="s">
        <v>59</v>
      </c>
      <c r="H84" s="4" t="s">
        <v>60</v>
      </c>
      <c r="I84" s="4"/>
      <c r="J84" s="4"/>
      <c r="K84" s="4">
        <v>207</v>
      </c>
      <c r="L84" s="4">
        <v>21</v>
      </c>
      <c r="M84" s="4">
        <v>3</v>
      </c>
      <c r="N84" s="4" t="s">
        <v>3</v>
      </c>
      <c r="O84" s="4">
        <v>-1</v>
      </c>
      <c r="P84" s="4">
        <f>Source!DM62</f>
        <v>0</v>
      </c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>
        <v>0</v>
      </c>
      <c r="AA84" s="4">
        <v>1</v>
      </c>
      <c r="AB84" s="4">
        <v>0</v>
      </c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208</v>
      </c>
      <c r="F85" s="4">
        <f>Source!V62</f>
        <v>0</v>
      </c>
      <c r="G85" s="4" t="s">
        <v>61</v>
      </c>
      <c r="H85" s="4" t="s">
        <v>62</v>
      </c>
      <c r="I85" s="4"/>
      <c r="J85" s="4"/>
      <c r="K85" s="4">
        <v>208</v>
      </c>
      <c r="L85" s="4">
        <v>22</v>
      </c>
      <c r="M85" s="4">
        <v>3</v>
      </c>
      <c r="N85" s="4" t="s">
        <v>3</v>
      </c>
      <c r="O85" s="4">
        <v>-1</v>
      </c>
      <c r="P85" s="4">
        <f>Source!DN62</f>
        <v>0</v>
      </c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>
        <v>0</v>
      </c>
      <c r="AA85" s="4">
        <v>1</v>
      </c>
      <c r="AB85" s="4">
        <v>0</v>
      </c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209</v>
      </c>
      <c r="F86" s="4">
        <f>ROUND(Source!W62,O86)</f>
        <v>0</v>
      </c>
      <c r="G86" s="4" t="s">
        <v>63</v>
      </c>
      <c r="H86" s="4" t="s">
        <v>64</v>
      </c>
      <c r="I86" s="4"/>
      <c r="J86" s="4"/>
      <c r="K86" s="4">
        <v>209</v>
      </c>
      <c r="L86" s="4">
        <v>23</v>
      </c>
      <c r="M86" s="4">
        <v>3</v>
      </c>
      <c r="N86" s="4" t="s">
        <v>3</v>
      </c>
      <c r="O86" s="4">
        <v>2</v>
      </c>
      <c r="P86" s="4">
        <f>ROUND(Source!DO62,O86)</f>
        <v>0</v>
      </c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>
        <v>0</v>
      </c>
      <c r="AA86" s="4">
        <v>1</v>
      </c>
      <c r="AB86" s="4">
        <v>0</v>
      </c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233</v>
      </c>
      <c r="F87" s="4">
        <f>ROUND(Source!BD62,O87)</f>
        <v>0</v>
      </c>
      <c r="G87" s="4" t="s">
        <v>65</v>
      </c>
      <c r="H87" s="4" t="s">
        <v>66</v>
      </c>
      <c r="I87" s="4"/>
      <c r="J87" s="4"/>
      <c r="K87" s="4">
        <v>233</v>
      </c>
      <c r="L87" s="4">
        <v>24</v>
      </c>
      <c r="M87" s="4">
        <v>3</v>
      </c>
      <c r="N87" s="4" t="s">
        <v>3</v>
      </c>
      <c r="O87" s="4">
        <v>2</v>
      </c>
      <c r="P87" s="4">
        <f>ROUND(Source!EV62,O87)</f>
        <v>0</v>
      </c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>
        <v>0</v>
      </c>
      <c r="AA87" s="4">
        <v>1</v>
      </c>
      <c r="AB87" s="4">
        <v>0</v>
      </c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210</v>
      </c>
      <c r="F88" s="4">
        <f>ROUND(Source!X62,O88)</f>
        <v>0</v>
      </c>
      <c r="G88" s="4" t="s">
        <v>67</v>
      </c>
      <c r="H88" s="4" t="s">
        <v>68</v>
      </c>
      <c r="I88" s="4"/>
      <c r="J88" s="4"/>
      <c r="K88" s="4">
        <v>210</v>
      </c>
      <c r="L88" s="4">
        <v>25</v>
      </c>
      <c r="M88" s="4">
        <v>3</v>
      </c>
      <c r="N88" s="4" t="s">
        <v>3</v>
      </c>
      <c r="O88" s="4">
        <v>2</v>
      </c>
      <c r="P88" s="4">
        <f>ROUND(Source!DP62,O88)</f>
        <v>0</v>
      </c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>
        <v>0</v>
      </c>
      <c r="AA88" s="4">
        <v>1</v>
      </c>
      <c r="AB88" s="4">
        <v>0</v>
      </c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211</v>
      </c>
      <c r="F89" s="4">
        <f>ROUND(Source!Y62,O89)</f>
        <v>0</v>
      </c>
      <c r="G89" s="4" t="s">
        <v>69</v>
      </c>
      <c r="H89" s="4" t="s">
        <v>70</v>
      </c>
      <c r="I89" s="4"/>
      <c r="J89" s="4"/>
      <c r="K89" s="4">
        <v>211</v>
      </c>
      <c r="L89" s="4">
        <v>26</v>
      </c>
      <c r="M89" s="4">
        <v>3</v>
      </c>
      <c r="N89" s="4" t="s">
        <v>3</v>
      </c>
      <c r="O89" s="4">
        <v>2</v>
      </c>
      <c r="P89" s="4">
        <f>ROUND(Source!DQ62,O89)</f>
        <v>0</v>
      </c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>
        <v>0</v>
      </c>
      <c r="AA89" s="4">
        <v>1</v>
      </c>
      <c r="AB89" s="4">
        <v>0</v>
      </c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224</v>
      </c>
      <c r="F90" s="4">
        <f>ROUND(Source!AR62,O90)</f>
        <v>0</v>
      </c>
      <c r="G90" s="4" t="s">
        <v>71</v>
      </c>
      <c r="H90" s="4" t="s">
        <v>72</v>
      </c>
      <c r="I90" s="4"/>
      <c r="J90" s="4"/>
      <c r="K90" s="4">
        <v>224</v>
      </c>
      <c r="L90" s="4">
        <v>27</v>
      </c>
      <c r="M90" s="4">
        <v>3</v>
      </c>
      <c r="N90" s="4" t="s">
        <v>3</v>
      </c>
      <c r="O90" s="4">
        <v>2</v>
      </c>
      <c r="P90" s="4">
        <f>ROUND(Source!EJ62,O90)</f>
        <v>0</v>
      </c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>
        <v>0</v>
      </c>
      <c r="AA90" s="4">
        <v>1</v>
      </c>
      <c r="AB90" s="4">
        <v>0</v>
      </c>
    </row>
    <row r="92" spans="1:206" x14ac:dyDescent="0.2">
      <c r="A92" s="1">
        <v>4</v>
      </c>
      <c r="B92" s="1">
        <v>0</v>
      </c>
      <c r="C92" s="1"/>
      <c r="D92" s="1">
        <f>ROW(A96)</f>
        <v>96</v>
      </c>
      <c r="E92" s="1"/>
      <c r="F92" s="1" t="s">
        <v>17</v>
      </c>
      <c r="G92" s="1" t="s">
        <v>74</v>
      </c>
      <c r="H92" s="1" t="s">
        <v>3</v>
      </c>
      <c r="I92" s="1">
        <v>0</v>
      </c>
      <c r="J92" s="1"/>
      <c r="K92" s="1">
        <v>-1</v>
      </c>
      <c r="L92" s="1"/>
      <c r="M92" s="1" t="s">
        <v>3</v>
      </c>
      <c r="N92" s="1"/>
      <c r="O92" s="1"/>
      <c r="P92" s="1"/>
      <c r="Q92" s="1"/>
      <c r="R92" s="1"/>
      <c r="S92" s="1">
        <v>0</v>
      </c>
      <c r="T92" s="1">
        <v>0</v>
      </c>
      <c r="U92" s="1" t="s">
        <v>3</v>
      </c>
      <c r="V92" s="1">
        <v>0</v>
      </c>
      <c r="W92" s="1"/>
      <c r="X92" s="1"/>
      <c r="Y92" s="1"/>
      <c r="Z92" s="1"/>
      <c r="AA92" s="1"/>
      <c r="AB92" s="1" t="s">
        <v>3</v>
      </c>
      <c r="AC92" s="1" t="s">
        <v>3</v>
      </c>
      <c r="AD92" s="1" t="s">
        <v>3</v>
      </c>
      <c r="AE92" s="1" t="s">
        <v>3</v>
      </c>
      <c r="AF92" s="1" t="s">
        <v>3</v>
      </c>
      <c r="AG92" s="1" t="s">
        <v>3</v>
      </c>
      <c r="AH92" s="1"/>
      <c r="AI92" s="1"/>
      <c r="AJ92" s="1"/>
      <c r="AK92" s="1"/>
      <c r="AL92" s="1"/>
      <c r="AM92" s="1"/>
      <c r="AN92" s="1"/>
      <c r="AO92" s="1"/>
      <c r="AP92" s="1" t="s">
        <v>3</v>
      </c>
      <c r="AQ92" s="1" t="s">
        <v>3</v>
      </c>
      <c r="AR92" s="1" t="s">
        <v>3</v>
      </c>
      <c r="AS92" s="1"/>
      <c r="AT92" s="1"/>
      <c r="AU92" s="1"/>
      <c r="AV92" s="1"/>
      <c r="AW92" s="1"/>
      <c r="AX92" s="1"/>
      <c r="AY92" s="1"/>
      <c r="AZ92" s="1" t="s">
        <v>3</v>
      </c>
      <c r="BA92" s="1"/>
      <c r="BB92" s="1" t="s">
        <v>3</v>
      </c>
      <c r="BC92" s="1" t="s">
        <v>3</v>
      </c>
      <c r="BD92" s="1" t="s">
        <v>3</v>
      </c>
      <c r="BE92" s="1" t="s">
        <v>3</v>
      </c>
      <c r="BF92" s="1" t="s">
        <v>3</v>
      </c>
      <c r="BG92" s="1" t="s">
        <v>3</v>
      </c>
      <c r="BH92" s="1" t="s">
        <v>3</v>
      </c>
      <c r="BI92" s="1" t="s">
        <v>3</v>
      </c>
      <c r="BJ92" s="1" t="s">
        <v>3</v>
      </c>
      <c r="BK92" s="1" t="s">
        <v>3</v>
      </c>
      <c r="BL92" s="1" t="s">
        <v>3</v>
      </c>
      <c r="BM92" s="1" t="s">
        <v>3</v>
      </c>
      <c r="BN92" s="1" t="s">
        <v>3</v>
      </c>
      <c r="BO92" s="1" t="s">
        <v>3</v>
      </c>
      <c r="BP92" s="1" t="s">
        <v>3</v>
      </c>
      <c r="BQ92" s="1"/>
      <c r="BR92" s="1"/>
      <c r="BS92" s="1"/>
      <c r="BT92" s="1"/>
      <c r="BU92" s="1"/>
      <c r="BV92" s="1"/>
      <c r="BW92" s="1"/>
      <c r="BX92" s="1">
        <v>0</v>
      </c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>
        <v>0</v>
      </c>
    </row>
    <row r="94" spans="1:206" x14ac:dyDescent="0.2">
      <c r="A94" s="2">
        <v>52</v>
      </c>
      <c r="B94" s="2">
        <f t="shared" ref="B94:G94" si="36">B96</f>
        <v>0</v>
      </c>
      <c r="C94" s="2">
        <f t="shared" si="36"/>
        <v>4</v>
      </c>
      <c r="D94" s="2">
        <f t="shared" si="36"/>
        <v>92</v>
      </c>
      <c r="E94" s="2">
        <f t="shared" si="36"/>
        <v>0</v>
      </c>
      <c r="F94" s="2" t="str">
        <f t="shared" si="36"/>
        <v>Новый раздел</v>
      </c>
      <c r="G94" s="2" t="str">
        <f t="shared" si="36"/>
        <v>Прокладка кабеля в РЩ-0,4 кВ №нов.</v>
      </c>
      <c r="H94" s="2"/>
      <c r="I94" s="2"/>
      <c r="J94" s="2"/>
      <c r="K94" s="2"/>
      <c r="L94" s="2"/>
      <c r="M94" s="2"/>
      <c r="N94" s="2"/>
      <c r="O94" s="2">
        <f t="shared" ref="O94:AT94" si="37">O96</f>
        <v>0</v>
      </c>
      <c r="P94" s="2">
        <f t="shared" si="37"/>
        <v>0</v>
      </c>
      <c r="Q94" s="2">
        <f t="shared" si="37"/>
        <v>0</v>
      </c>
      <c r="R94" s="2">
        <f t="shared" si="37"/>
        <v>0</v>
      </c>
      <c r="S94" s="2">
        <f t="shared" si="37"/>
        <v>0</v>
      </c>
      <c r="T94" s="2">
        <f t="shared" si="37"/>
        <v>0</v>
      </c>
      <c r="U94" s="2">
        <f t="shared" si="37"/>
        <v>0</v>
      </c>
      <c r="V94" s="2">
        <f t="shared" si="37"/>
        <v>0</v>
      </c>
      <c r="W94" s="2">
        <f t="shared" si="37"/>
        <v>0</v>
      </c>
      <c r="X94" s="2">
        <f t="shared" si="37"/>
        <v>0</v>
      </c>
      <c r="Y94" s="2">
        <f t="shared" si="37"/>
        <v>0</v>
      </c>
      <c r="Z94" s="2">
        <f t="shared" si="37"/>
        <v>0</v>
      </c>
      <c r="AA94" s="2">
        <f t="shared" si="37"/>
        <v>0</v>
      </c>
      <c r="AB94" s="2">
        <f t="shared" si="37"/>
        <v>0</v>
      </c>
      <c r="AC94" s="2">
        <f t="shared" si="37"/>
        <v>0</v>
      </c>
      <c r="AD94" s="2">
        <f t="shared" si="37"/>
        <v>0</v>
      </c>
      <c r="AE94" s="2">
        <f t="shared" si="37"/>
        <v>0</v>
      </c>
      <c r="AF94" s="2">
        <f t="shared" si="37"/>
        <v>0</v>
      </c>
      <c r="AG94" s="2">
        <f t="shared" si="37"/>
        <v>0</v>
      </c>
      <c r="AH94" s="2">
        <f t="shared" si="37"/>
        <v>0</v>
      </c>
      <c r="AI94" s="2">
        <f t="shared" si="37"/>
        <v>0</v>
      </c>
      <c r="AJ94" s="2">
        <f t="shared" si="37"/>
        <v>0</v>
      </c>
      <c r="AK94" s="2">
        <f t="shared" si="37"/>
        <v>0</v>
      </c>
      <c r="AL94" s="2">
        <f t="shared" si="37"/>
        <v>0</v>
      </c>
      <c r="AM94" s="2">
        <f t="shared" si="37"/>
        <v>0</v>
      </c>
      <c r="AN94" s="2">
        <f t="shared" si="37"/>
        <v>0</v>
      </c>
      <c r="AO94" s="2">
        <f t="shared" si="37"/>
        <v>0</v>
      </c>
      <c r="AP94" s="2">
        <f t="shared" si="37"/>
        <v>0</v>
      </c>
      <c r="AQ94" s="2">
        <f t="shared" si="37"/>
        <v>0</v>
      </c>
      <c r="AR94" s="2">
        <f t="shared" si="37"/>
        <v>0</v>
      </c>
      <c r="AS94" s="2">
        <f t="shared" si="37"/>
        <v>0</v>
      </c>
      <c r="AT94" s="2">
        <f t="shared" si="37"/>
        <v>0</v>
      </c>
      <c r="AU94" s="2">
        <f t="shared" ref="AU94:BZ94" si="38">AU96</f>
        <v>0</v>
      </c>
      <c r="AV94" s="2">
        <f t="shared" si="38"/>
        <v>0</v>
      </c>
      <c r="AW94" s="2">
        <f t="shared" si="38"/>
        <v>0</v>
      </c>
      <c r="AX94" s="2">
        <f t="shared" si="38"/>
        <v>0</v>
      </c>
      <c r="AY94" s="2">
        <f t="shared" si="38"/>
        <v>0</v>
      </c>
      <c r="AZ94" s="2">
        <f t="shared" si="38"/>
        <v>0</v>
      </c>
      <c r="BA94" s="2">
        <f t="shared" si="38"/>
        <v>0</v>
      </c>
      <c r="BB94" s="2">
        <f t="shared" si="38"/>
        <v>0</v>
      </c>
      <c r="BC94" s="2">
        <f t="shared" si="38"/>
        <v>0</v>
      </c>
      <c r="BD94" s="2">
        <f t="shared" si="38"/>
        <v>0</v>
      </c>
      <c r="BE94" s="2">
        <f t="shared" si="38"/>
        <v>0</v>
      </c>
      <c r="BF94" s="2">
        <f t="shared" si="38"/>
        <v>0</v>
      </c>
      <c r="BG94" s="2">
        <f t="shared" si="38"/>
        <v>0</v>
      </c>
      <c r="BH94" s="2">
        <f t="shared" si="38"/>
        <v>0</v>
      </c>
      <c r="BI94" s="2">
        <f t="shared" si="38"/>
        <v>0</v>
      </c>
      <c r="BJ94" s="2">
        <f t="shared" si="38"/>
        <v>0</v>
      </c>
      <c r="BK94" s="2">
        <f t="shared" si="38"/>
        <v>0</v>
      </c>
      <c r="BL94" s="2">
        <f t="shared" si="38"/>
        <v>0</v>
      </c>
      <c r="BM94" s="2">
        <f t="shared" si="38"/>
        <v>0</v>
      </c>
      <c r="BN94" s="2">
        <f t="shared" si="38"/>
        <v>0</v>
      </c>
      <c r="BO94" s="2">
        <f t="shared" si="38"/>
        <v>0</v>
      </c>
      <c r="BP94" s="2">
        <f t="shared" si="38"/>
        <v>0</v>
      </c>
      <c r="BQ94" s="2">
        <f t="shared" si="38"/>
        <v>0</v>
      </c>
      <c r="BR94" s="2">
        <f t="shared" si="38"/>
        <v>0</v>
      </c>
      <c r="BS94" s="2">
        <f t="shared" si="38"/>
        <v>0</v>
      </c>
      <c r="BT94" s="2">
        <f t="shared" si="38"/>
        <v>0</v>
      </c>
      <c r="BU94" s="2">
        <f t="shared" si="38"/>
        <v>0</v>
      </c>
      <c r="BV94" s="2">
        <f t="shared" si="38"/>
        <v>0</v>
      </c>
      <c r="BW94" s="2">
        <f t="shared" si="38"/>
        <v>0</v>
      </c>
      <c r="BX94" s="2">
        <f t="shared" si="38"/>
        <v>0</v>
      </c>
      <c r="BY94" s="2">
        <f t="shared" si="38"/>
        <v>0</v>
      </c>
      <c r="BZ94" s="2">
        <f t="shared" si="38"/>
        <v>0</v>
      </c>
      <c r="CA94" s="2">
        <f t="shared" ref="CA94:DF94" si="39">CA96</f>
        <v>0</v>
      </c>
      <c r="CB94" s="2">
        <f t="shared" si="39"/>
        <v>0</v>
      </c>
      <c r="CC94" s="2">
        <f t="shared" si="39"/>
        <v>0</v>
      </c>
      <c r="CD94" s="2">
        <f t="shared" si="39"/>
        <v>0</v>
      </c>
      <c r="CE94" s="2">
        <f t="shared" si="39"/>
        <v>0</v>
      </c>
      <c r="CF94" s="2">
        <f t="shared" si="39"/>
        <v>0</v>
      </c>
      <c r="CG94" s="2">
        <f t="shared" si="39"/>
        <v>0</v>
      </c>
      <c r="CH94" s="2">
        <f t="shared" si="39"/>
        <v>0</v>
      </c>
      <c r="CI94" s="2">
        <f t="shared" si="39"/>
        <v>0</v>
      </c>
      <c r="CJ94" s="2">
        <f t="shared" si="39"/>
        <v>0</v>
      </c>
      <c r="CK94" s="2">
        <f t="shared" si="39"/>
        <v>0</v>
      </c>
      <c r="CL94" s="2">
        <f t="shared" si="39"/>
        <v>0</v>
      </c>
      <c r="CM94" s="2">
        <f t="shared" si="39"/>
        <v>0</v>
      </c>
      <c r="CN94" s="2">
        <f t="shared" si="39"/>
        <v>0</v>
      </c>
      <c r="CO94" s="2">
        <f t="shared" si="39"/>
        <v>0</v>
      </c>
      <c r="CP94" s="2">
        <f t="shared" si="39"/>
        <v>0</v>
      </c>
      <c r="CQ94" s="2">
        <f t="shared" si="39"/>
        <v>0</v>
      </c>
      <c r="CR94" s="2">
        <f t="shared" si="39"/>
        <v>0</v>
      </c>
      <c r="CS94" s="2">
        <f t="shared" si="39"/>
        <v>0</v>
      </c>
      <c r="CT94" s="2">
        <f t="shared" si="39"/>
        <v>0</v>
      </c>
      <c r="CU94" s="2">
        <f t="shared" si="39"/>
        <v>0</v>
      </c>
      <c r="CV94" s="2">
        <f t="shared" si="39"/>
        <v>0</v>
      </c>
      <c r="CW94" s="2">
        <f t="shared" si="39"/>
        <v>0</v>
      </c>
      <c r="CX94" s="2">
        <f t="shared" si="39"/>
        <v>0</v>
      </c>
      <c r="CY94" s="2">
        <f t="shared" si="39"/>
        <v>0</v>
      </c>
      <c r="CZ94" s="2">
        <f t="shared" si="39"/>
        <v>0</v>
      </c>
      <c r="DA94" s="2">
        <f t="shared" si="39"/>
        <v>0</v>
      </c>
      <c r="DB94" s="2">
        <f t="shared" si="39"/>
        <v>0</v>
      </c>
      <c r="DC94" s="2">
        <f t="shared" si="39"/>
        <v>0</v>
      </c>
      <c r="DD94" s="2">
        <f t="shared" si="39"/>
        <v>0</v>
      </c>
      <c r="DE94" s="2">
        <f t="shared" si="39"/>
        <v>0</v>
      </c>
      <c r="DF94" s="2">
        <f t="shared" si="39"/>
        <v>0</v>
      </c>
      <c r="DG94" s="3">
        <f t="shared" ref="DG94:EL94" si="40">DG96</f>
        <v>0</v>
      </c>
      <c r="DH94" s="3">
        <f t="shared" si="40"/>
        <v>0</v>
      </c>
      <c r="DI94" s="3">
        <f t="shared" si="40"/>
        <v>0</v>
      </c>
      <c r="DJ94" s="3">
        <f t="shared" si="40"/>
        <v>0</v>
      </c>
      <c r="DK94" s="3">
        <f t="shared" si="40"/>
        <v>0</v>
      </c>
      <c r="DL94" s="3">
        <f t="shared" si="40"/>
        <v>0</v>
      </c>
      <c r="DM94" s="3">
        <f t="shared" si="40"/>
        <v>0</v>
      </c>
      <c r="DN94" s="3">
        <f t="shared" si="40"/>
        <v>0</v>
      </c>
      <c r="DO94" s="3">
        <f t="shared" si="40"/>
        <v>0</v>
      </c>
      <c r="DP94" s="3">
        <f t="shared" si="40"/>
        <v>0</v>
      </c>
      <c r="DQ94" s="3">
        <f t="shared" si="40"/>
        <v>0</v>
      </c>
      <c r="DR94" s="3">
        <f t="shared" si="40"/>
        <v>0</v>
      </c>
      <c r="DS94" s="3">
        <f t="shared" si="40"/>
        <v>0</v>
      </c>
      <c r="DT94" s="3">
        <f t="shared" si="40"/>
        <v>0</v>
      </c>
      <c r="DU94" s="3">
        <f t="shared" si="40"/>
        <v>0</v>
      </c>
      <c r="DV94" s="3">
        <f t="shared" si="40"/>
        <v>0</v>
      </c>
      <c r="DW94" s="3">
        <f t="shared" si="40"/>
        <v>0</v>
      </c>
      <c r="DX94" s="3">
        <f t="shared" si="40"/>
        <v>0</v>
      </c>
      <c r="DY94" s="3">
        <f t="shared" si="40"/>
        <v>0</v>
      </c>
      <c r="DZ94" s="3">
        <f t="shared" si="40"/>
        <v>0</v>
      </c>
      <c r="EA94" s="3">
        <f t="shared" si="40"/>
        <v>0</v>
      </c>
      <c r="EB94" s="3">
        <f t="shared" si="40"/>
        <v>0</v>
      </c>
      <c r="EC94" s="3">
        <f t="shared" si="40"/>
        <v>0</v>
      </c>
      <c r="ED94" s="3">
        <f t="shared" si="40"/>
        <v>0</v>
      </c>
      <c r="EE94" s="3">
        <f t="shared" si="40"/>
        <v>0</v>
      </c>
      <c r="EF94" s="3">
        <f t="shared" si="40"/>
        <v>0</v>
      </c>
      <c r="EG94" s="3">
        <f t="shared" si="40"/>
        <v>0</v>
      </c>
      <c r="EH94" s="3">
        <f t="shared" si="40"/>
        <v>0</v>
      </c>
      <c r="EI94" s="3">
        <f t="shared" si="40"/>
        <v>0</v>
      </c>
      <c r="EJ94" s="3">
        <f t="shared" si="40"/>
        <v>0</v>
      </c>
      <c r="EK94" s="3">
        <f t="shared" si="40"/>
        <v>0</v>
      </c>
      <c r="EL94" s="3">
        <f t="shared" si="40"/>
        <v>0</v>
      </c>
      <c r="EM94" s="3">
        <f t="shared" ref="EM94:FR94" si="41">EM96</f>
        <v>0</v>
      </c>
      <c r="EN94" s="3">
        <f t="shared" si="41"/>
        <v>0</v>
      </c>
      <c r="EO94" s="3">
        <f t="shared" si="41"/>
        <v>0</v>
      </c>
      <c r="EP94" s="3">
        <f t="shared" si="41"/>
        <v>0</v>
      </c>
      <c r="EQ94" s="3">
        <f t="shared" si="41"/>
        <v>0</v>
      </c>
      <c r="ER94" s="3">
        <f t="shared" si="41"/>
        <v>0</v>
      </c>
      <c r="ES94" s="3">
        <f t="shared" si="41"/>
        <v>0</v>
      </c>
      <c r="ET94" s="3">
        <f t="shared" si="41"/>
        <v>0</v>
      </c>
      <c r="EU94" s="3">
        <f t="shared" si="41"/>
        <v>0</v>
      </c>
      <c r="EV94" s="3">
        <f t="shared" si="41"/>
        <v>0</v>
      </c>
      <c r="EW94" s="3">
        <f t="shared" si="41"/>
        <v>0</v>
      </c>
      <c r="EX94" s="3">
        <f t="shared" si="41"/>
        <v>0</v>
      </c>
      <c r="EY94" s="3">
        <f t="shared" si="41"/>
        <v>0</v>
      </c>
      <c r="EZ94" s="3">
        <f t="shared" si="41"/>
        <v>0</v>
      </c>
      <c r="FA94" s="3">
        <f t="shared" si="41"/>
        <v>0</v>
      </c>
      <c r="FB94" s="3">
        <f t="shared" si="41"/>
        <v>0</v>
      </c>
      <c r="FC94" s="3">
        <f t="shared" si="41"/>
        <v>0</v>
      </c>
      <c r="FD94" s="3">
        <f t="shared" si="41"/>
        <v>0</v>
      </c>
      <c r="FE94" s="3">
        <f t="shared" si="41"/>
        <v>0</v>
      </c>
      <c r="FF94" s="3">
        <f t="shared" si="41"/>
        <v>0</v>
      </c>
      <c r="FG94" s="3">
        <f t="shared" si="41"/>
        <v>0</v>
      </c>
      <c r="FH94" s="3">
        <f t="shared" si="41"/>
        <v>0</v>
      </c>
      <c r="FI94" s="3">
        <f t="shared" si="41"/>
        <v>0</v>
      </c>
      <c r="FJ94" s="3">
        <f t="shared" si="41"/>
        <v>0</v>
      </c>
      <c r="FK94" s="3">
        <f t="shared" si="41"/>
        <v>0</v>
      </c>
      <c r="FL94" s="3">
        <f t="shared" si="41"/>
        <v>0</v>
      </c>
      <c r="FM94" s="3">
        <f t="shared" si="41"/>
        <v>0</v>
      </c>
      <c r="FN94" s="3">
        <f t="shared" si="41"/>
        <v>0</v>
      </c>
      <c r="FO94" s="3">
        <f t="shared" si="41"/>
        <v>0</v>
      </c>
      <c r="FP94" s="3">
        <f t="shared" si="41"/>
        <v>0</v>
      </c>
      <c r="FQ94" s="3">
        <f t="shared" si="41"/>
        <v>0</v>
      </c>
      <c r="FR94" s="3">
        <f t="shared" si="41"/>
        <v>0</v>
      </c>
      <c r="FS94" s="3">
        <f t="shared" ref="FS94:GX94" si="42">FS96</f>
        <v>0</v>
      </c>
      <c r="FT94" s="3">
        <f t="shared" si="42"/>
        <v>0</v>
      </c>
      <c r="FU94" s="3">
        <f t="shared" si="42"/>
        <v>0</v>
      </c>
      <c r="FV94" s="3">
        <f t="shared" si="42"/>
        <v>0</v>
      </c>
      <c r="FW94" s="3">
        <f t="shared" si="42"/>
        <v>0</v>
      </c>
      <c r="FX94" s="3">
        <f t="shared" si="42"/>
        <v>0</v>
      </c>
      <c r="FY94" s="3">
        <f t="shared" si="42"/>
        <v>0</v>
      </c>
      <c r="FZ94" s="3">
        <f t="shared" si="42"/>
        <v>0</v>
      </c>
      <c r="GA94" s="3">
        <f t="shared" si="42"/>
        <v>0</v>
      </c>
      <c r="GB94" s="3">
        <f t="shared" si="42"/>
        <v>0</v>
      </c>
      <c r="GC94" s="3">
        <f t="shared" si="42"/>
        <v>0</v>
      </c>
      <c r="GD94" s="3">
        <f t="shared" si="42"/>
        <v>0</v>
      </c>
      <c r="GE94" s="3">
        <f t="shared" si="42"/>
        <v>0</v>
      </c>
      <c r="GF94" s="3">
        <f t="shared" si="42"/>
        <v>0</v>
      </c>
      <c r="GG94" s="3">
        <f t="shared" si="42"/>
        <v>0</v>
      </c>
      <c r="GH94" s="3">
        <f t="shared" si="42"/>
        <v>0</v>
      </c>
      <c r="GI94" s="3">
        <f t="shared" si="42"/>
        <v>0</v>
      </c>
      <c r="GJ94" s="3">
        <f t="shared" si="42"/>
        <v>0</v>
      </c>
      <c r="GK94" s="3">
        <f t="shared" si="42"/>
        <v>0</v>
      </c>
      <c r="GL94" s="3">
        <f t="shared" si="42"/>
        <v>0</v>
      </c>
      <c r="GM94" s="3">
        <f t="shared" si="42"/>
        <v>0</v>
      </c>
      <c r="GN94" s="3">
        <f t="shared" si="42"/>
        <v>0</v>
      </c>
      <c r="GO94" s="3">
        <f t="shared" si="42"/>
        <v>0</v>
      </c>
      <c r="GP94" s="3">
        <f t="shared" si="42"/>
        <v>0</v>
      </c>
      <c r="GQ94" s="3">
        <f t="shared" si="42"/>
        <v>0</v>
      </c>
      <c r="GR94" s="3">
        <f t="shared" si="42"/>
        <v>0</v>
      </c>
      <c r="GS94" s="3">
        <f t="shared" si="42"/>
        <v>0</v>
      </c>
      <c r="GT94" s="3">
        <f t="shared" si="42"/>
        <v>0</v>
      </c>
      <c r="GU94" s="3">
        <f t="shared" si="42"/>
        <v>0</v>
      </c>
      <c r="GV94" s="3">
        <f t="shared" si="42"/>
        <v>0</v>
      </c>
      <c r="GW94" s="3">
        <f t="shared" si="42"/>
        <v>0</v>
      </c>
      <c r="GX94" s="3">
        <f t="shared" si="42"/>
        <v>0</v>
      </c>
    </row>
    <row r="96" spans="1:206" x14ac:dyDescent="0.2">
      <c r="A96" s="2">
        <v>51</v>
      </c>
      <c r="B96" s="2">
        <f>B92</f>
        <v>0</v>
      </c>
      <c r="C96" s="2">
        <f>A92</f>
        <v>4</v>
      </c>
      <c r="D96" s="2">
        <f>ROW(A92)</f>
        <v>92</v>
      </c>
      <c r="E96" s="2"/>
      <c r="F96" s="2" t="str">
        <f>IF(F92&lt;&gt;"",F92,"")</f>
        <v>Новый раздел</v>
      </c>
      <c r="G96" s="2" t="str">
        <f>IF(G92&lt;&gt;"",G92,"")</f>
        <v>Прокладка кабеля в РЩ-0,4 кВ №нов.</v>
      </c>
      <c r="H96" s="2">
        <v>0</v>
      </c>
      <c r="I96" s="2"/>
      <c r="J96" s="2"/>
      <c r="K96" s="2"/>
      <c r="L96" s="2"/>
      <c r="M96" s="2"/>
      <c r="N96" s="2"/>
      <c r="O96" s="2">
        <f t="shared" ref="O96:Y96" si="43">AB96</f>
        <v>0</v>
      </c>
      <c r="P96" s="2">
        <f t="shared" si="43"/>
        <v>0</v>
      </c>
      <c r="Q96" s="2">
        <f t="shared" si="43"/>
        <v>0</v>
      </c>
      <c r="R96" s="2">
        <f t="shared" si="43"/>
        <v>0</v>
      </c>
      <c r="S96" s="2">
        <f t="shared" si="43"/>
        <v>0</v>
      </c>
      <c r="T96" s="2">
        <f t="shared" si="43"/>
        <v>0</v>
      </c>
      <c r="U96" s="2">
        <f t="shared" si="43"/>
        <v>0</v>
      </c>
      <c r="V96" s="2">
        <f t="shared" si="43"/>
        <v>0</v>
      </c>
      <c r="W96" s="2">
        <f t="shared" si="43"/>
        <v>0</v>
      </c>
      <c r="X96" s="2">
        <f t="shared" si="43"/>
        <v>0</v>
      </c>
      <c r="Y96" s="2">
        <f t="shared" si="43"/>
        <v>0</v>
      </c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>
        <f t="shared" ref="AO96:BD96" si="44">BX96</f>
        <v>0</v>
      </c>
      <c r="AP96" s="2">
        <f t="shared" si="44"/>
        <v>0</v>
      </c>
      <c r="AQ96" s="2">
        <f t="shared" si="44"/>
        <v>0</v>
      </c>
      <c r="AR96" s="2">
        <f t="shared" si="44"/>
        <v>0</v>
      </c>
      <c r="AS96" s="2">
        <f t="shared" si="44"/>
        <v>0</v>
      </c>
      <c r="AT96" s="2">
        <f t="shared" si="44"/>
        <v>0</v>
      </c>
      <c r="AU96" s="2">
        <f t="shared" si="44"/>
        <v>0</v>
      </c>
      <c r="AV96" s="2">
        <f t="shared" si="44"/>
        <v>0</v>
      </c>
      <c r="AW96" s="2">
        <f t="shared" si="44"/>
        <v>0</v>
      </c>
      <c r="AX96" s="2">
        <f t="shared" si="44"/>
        <v>0</v>
      </c>
      <c r="AY96" s="2">
        <f t="shared" si="44"/>
        <v>0</v>
      </c>
      <c r="AZ96" s="2">
        <f t="shared" si="44"/>
        <v>0</v>
      </c>
      <c r="BA96" s="2">
        <f t="shared" si="44"/>
        <v>0</v>
      </c>
      <c r="BB96" s="2">
        <f t="shared" si="44"/>
        <v>0</v>
      </c>
      <c r="BC96" s="2">
        <f t="shared" si="44"/>
        <v>0</v>
      </c>
      <c r="BD96" s="2">
        <f t="shared" si="44"/>
        <v>0</v>
      </c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3">
        <f t="shared" ref="DG96:DQ96" si="45">DT96</f>
        <v>0</v>
      </c>
      <c r="DH96" s="3">
        <f t="shared" si="45"/>
        <v>0</v>
      </c>
      <c r="DI96" s="3">
        <f t="shared" si="45"/>
        <v>0</v>
      </c>
      <c r="DJ96" s="3">
        <f t="shared" si="45"/>
        <v>0</v>
      </c>
      <c r="DK96" s="3">
        <f t="shared" si="45"/>
        <v>0</v>
      </c>
      <c r="DL96" s="3">
        <f t="shared" si="45"/>
        <v>0</v>
      </c>
      <c r="DM96" s="3">
        <f t="shared" si="45"/>
        <v>0</v>
      </c>
      <c r="DN96" s="3">
        <f t="shared" si="45"/>
        <v>0</v>
      </c>
      <c r="DO96" s="3">
        <f t="shared" si="45"/>
        <v>0</v>
      </c>
      <c r="DP96" s="3">
        <f t="shared" si="45"/>
        <v>0</v>
      </c>
      <c r="DQ96" s="3">
        <f t="shared" si="45"/>
        <v>0</v>
      </c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>
        <f t="shared" ref="EG96:EV96" si="46">FP96</f>
        <v>0</v>
      </c>
      <c r="EH96" s="3">
        <f t="shared" si="46"/>
        <v>0</v>
      </c>
      <c r="EI96" s="3">
        <f t="shared" si="46"/>
        <v>0</v>
      </c>
      <c r="EJ96" s="3">
        <f t="shared" si="46"/>
        <v>0</v>
      </c>
      <c r="EK96" s="3">
        <f t="shared" si="46"/>
        <v>0</v>
      </c>
      <c r="EL96" s="3">
        <f t="shared" si="46"/>
        <v>0</v>
      </c>
      <c r="EM96" s="3">
        <f t="shared" si="46"/>
        <v>0</v>
      </c>
      <c r="EN96" s="3">
        <f t="shared" si="46"/>
        <v>0</v>
      </c>
      <c r="EO96" s="3">
        <f t="shared" si="46"/>
        <v>0</v>
      </c>
      <c r="EP96" s="3">
        <f t="shared" si="46"/>
        <v>0</v>
      </c>
      <c r="EQ96" s="3">
        <f t="shared" si="46"/>
        <v>0</v>
      </c>
      <c r="ER96" s="3">
        <f t="shared" si="46"/>
        <v>0</v>
      </c>
      <c r="ES96" s="3">
        <f t="shared" si="46"/>
        <v>0</v>
      </c>
      <c r="ET96" s="3">
        <f t="shared" si="46"/>
        <v>0</v>
      </c>
      <c r="EU96" s="3">
        <f t="shared" si="46"/>
        <v>0</v>
      </c>
      <c r="EV96" s="3">
        <f t="shared" si="46"/>
        <v>0</v>
      </c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>
        <v>0</v>
      </c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201</v>
      </c>
      <c r="F98" s="4">
        <f>ROUND(Source!O96,O98)</f>
        <v>0</v>
      </c>
      <c r="G98" s="4" t="s">
        <v>19</v>
      </c>
      <c r="H98" s="4" t="s">
        <v>20</v>
      </c>
      <c r="I98" s="4"/>
      <c r="J98" s="4"/>
      <c r="K98" s="4">
        <v>201</v>
      </c>
      <c r="L98" s="4">
        <v>1</v>
      </c>
      <c r="M98" s="4">
        <v>3</v>
      </c>
      <c r="N98" s="4" t="s">
        <v>3</v>
      </c>
      <c r="O98" s="4">
        <v>2</v>
      </c>
      <c r="P98" s="4">
        <f>ROUND(Source!DG96,O98)</f>
        <v>0</v>
      </c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>
        <v>0</v>
      </c>
      <c r="AA98" s="4">
        <v>1</v>
      </c>
      <c r="AB98" s="4">
        <v>0</v>
      </c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202</v>
      </c>
      <c r="F99" s="4">
        <f>ROUND(Source!P96,O99)</f>
        <v>0</v>
      </c>
      <c r="G99" s="4" t="s">
        <v>21</v>
      </c>
      <c r="H99" s="4" t="s">
        <v>22</v>
      </c>
      <c r="I99" s="4"/>
      <c r="J99" s="4"/>
      <c r="K99" s="4">
        <v>202</v>
      </c>
      <c r="L99" s="4">
        <v>2</v>
      </c>
      <c r="M99" s="4">
        <v>3</v>
      </c>
      <c r="N99" s="4" t="s">
        <v>3</v>
      </c>
      <c r="O99" s="4">
        <v>2</v>
      </c>
      <c r="P99" s="4">
        <f>ROUND(Source!DH96,O99)</f>
        <v>0</v>
      </c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>
        <v>0</v>
      </c>
      <c r="AA99" s="4">
        <v>1</v>
      </c>
      <c r="AB99" s="4">
        <v>0</v>
      </c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222</v>
      </c>
      <c r="F100" s="4">
        <f>ROUND(Source!AO96,O100)</f>
        <v>0</v>
      </c>
      <c r="G100" s="4" t="s">
        <v>23</v>
      </c>
      <c r="H100" s="4" t="s">
        <v>24</v>
      </c>
      <c r="I100" s="4"/>
      <c r="J100" s="4"/>
      <c r="K100" s="4">
        <v>222</v>
      </c>
      <c r="L100" s="4">
        <v>3</v>
      </c>
      <c r="M100" s="4">
        <v>3</v>
      </c>
      <c r="N100" s="4" t="s">
        <v>3</v>
      </c>
      <c r="O100" s="4">
        <v>2</v>
      </c>
      <c r="P100" s="4">
        <f>ROUND(Source!EG96,O100)</f>
        <v>0</v>
      </c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>
        <v>0</v>
      </c>
      <c r="AA100" s="4">
        <v>1</v>
      </c>
      <c r="AB100" s="4">
        <v>0</v>
      </c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225</v>
      </c>
      <c r="F101" s="4">
        <f>ROUND(Source!AV96,O101)</f>
        <v>0</v>
      </c>
      <c r="G101" s="4" t="s">
        <v>25</v>
      </c>
      <c r="H101" s="4" t="s">
        <v>26</v>
      </c>
      <c r="I101" s="4"/>
      <c r="J101" s="4"/>
      <c r="K101" s="4">
        <v>225</v>
      </c>
      <c r="L101" s="4">
        <v>4</v>
      </c>
      <c r="M101" s="4">
        <v>3</v>
      </c>
      <c r="N101" s="4" t="s">
        <v>3</v>
      </c>
      <c r="O101" s="4">
        <v>2</v>
      </c>
      <c r="P101" s="4">
        <f>ROUND(Source!EN96,O101)</f>
        <v>0</v>
      </c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>
        <v>0</v>
      </c>
      <c r="AA101" s="4">
        <v>1</v>
      </c>
      <c r="AB101" s="4">
        <v>0</v>
      </c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226</v>
      </c>
      <c r="F102" s="4">
        <f>ROUND(Source!AW96,O102)</f>
        <v>0</v>
      </c>
      <c r="G102" s="4" t="s">
        <v>27</v>
      </c>
      <c r="H102" s="4" t="s">
        <v>28</v>
      </c>
      <c r="I102" s="4"/>
      <c r="J102" s="4"/>
      <c r="K102" s="4">
        <v>226</v>
      </c>
      <c r="L102" s="4">
        <v>5</v>
      </c>
      <c r="M102" s="4">
        <v>3</v>
      </c>
      <c r="N102" s="4" t="s">
        <v>3</v>
      </c>
      <c r="O102" s="4">
        <v>2</v>
      </c>
      <c r="P102" s="4">
        <f>ROUND(Source!EO96,O102)</f>
        <v>0</v>
      </c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>
        <v>0</v>
      </c>
      <c r="AA102" s="4">
        <v>1</v>
      </c>
      <c r="AB102" s="4">
        <v>0</v>
      </c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227</v>
      </c>
      <c r="F103" s="4">
        <f>ROUND(Source!AX96,O103)</f>
        <v>0</v>
      </c>
      <c r="G103" s="4" t="s">
        <v>29</v>
      </c>
      <c r="H103" s="4" t="s">
        <v>30</v>
      </c>
      <c r="I103" s="4"/>
      <c r="J103" s="4"/>
      <c r="K103" s="4">
        <v>227</v>
      </c>
      <c r="L103" s="4">
        <v>6</v>
      </c>
      <c r="M103" s="4">
        <v>3</v>
      </c>
      <c r="N103" s="4" t="s">
        <v>3</v>
      </c>
      <c r="O103" s="4">
        <v>2</v>
      </c>
      <c r="P103" s="4">
        <f>ROUND(Source!EP96,O103)</f>
        <v>0</v>
      </c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>
        <v>0</v>
      </c>
      <c r="AA103" s="4">
        <v>1</v>
      </c>
      <c r="AB103" s="4">
        <v>0</v>
      </c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228</v>
      </c>
      <c r="F104" s="4">
        <f>ROUND(Source!AY96,O104)</f>
        <v>0</v>
      </c>
      <c r="G104" s="4" t="s">
        <v>31</v>
      </c>
      <c r="H104" s="4" t="s">
        <v>32</v>
      </c>
      <c r="I104" s="4"/>
      <c r="J104" s="4"/>
      <c r="K104" s="4">
        <v>228</v>
      </c>
      <c r="L104" s="4">
        <v>7</v>
      </c>
      <c r="M104" s="4">
        <v>3</v>
      </c>
      <c r="N104" s="4" t="s">
        <v>3</v>
      </c>
      <c r="O104" s="4">
        <v>2</v>
      </c>
      <c r="P104" s="4">
        <f>ROUND(Source!EQ96,O104)</f>
        <v>0</v>
      </c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>
        <v>0</v>
      </c>
      <c r="AA104" s="4">
        <v>1</v>
      </c>
      <c r="AB104" s="4">
        <v>0</v>
      </c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216</v>
      </c>
      <c r="F105" s="4">
        <f>ROUND(Source!AP96,O105)</f>
        <v>0</v>
      </c>
      <c r="G105" s="4" t="s">
        <v>33</v>
      </c>
      <c r="H105" s="4" t="s">
        <v>34</v>
      </c>
      <c r="I105" s="4"/>
      <c r="J105" s="4"/>
      <c r="K105" s="4">
        <v>216</v>
      </c>
      <c r="L105" s="4">
        <v>8</v>
      </c>
      <c r="M105" s="4">
        <v>3</v>
      </c>
      <c r="N105" s="4" t="s">
        <v>3</v>
      </c>
      <c r="O105" s="4">
        <v>2</v>
      </c>
      <c r="P105" s="4">
        <f>ROUND(Source!EH96,O105)</f>
        <v>0</v>
      </c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>
        <v>0</v>
      </c>
      <c r="AA105" s="4">
        <v>1</v>
      </c>
      <c r="AB105" s="4">
        <v>0</v>
      </c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223</v>
      </c>
      <c r="F106" s="4">
        <f>ROUND(Source!AQ96,O106)</f>
        <v>0</v>
      </c>
      <c r="G106" s="4" t="s">
        <v>35</v>
      </c>
      <c r="H106" s="4" t="s">
        <v>36</v>
      </c>
      <c r="I106" s="4"/>
      <c r="J106" s="4"/>
      <c r="K106" s="4">
        <v>223</v>
      </c>
      <c r="L106" s="4">
        <v>9</v>
      </c>
      <c r="M106" s="4">
        <v>3</v>
      </c>
      <c r="N106" s="4" t="s">
        <v>3</v>
      </c>
      <c r="O106" s="4">
        <v>2</v>
      </c>
      <c r="P106" s="4">
        <f>ROUND(Source!EI96,O106)</f>
        <v>0</v>
      </c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>
        <v>0</v>
      </c>
      <c r="AA106" s="4">
        <v>1</v>
      </c>
      <c r="AB106" s="4">
        <v>0</v>
      </c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229</v>
      </c>
      <c r="F107" s="4">
        <f>ROUND(Source!AZ96,O107)</f>
        <v>0</v>
      </c>
      <c r="G107" s="4" t="s">
        <v>37</v>
      </c>
      <c r="H107" s="4" t="s">
        <v>38</v>
      </c>
      <c r="I107" s="4"/>
      <c r="J107" s="4"/>
      <c r="K107" s="4">
        <v>229</v>
      </c>
      <c r="L107" s="4">
        <v>10</v>
      </c>
      <c r="M107" s="4">
        <v>3</v>
      </c>
      <c r="N107" s="4" t="s">
        <v>3</v>
      </c>
      <c r="O107" s="4">
        <v>2</v>
      </c>
      <c r="P107" s="4">
        <f>ROUND(Source!ER96,O107)</f>
        <v>0</v>
      </c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>
        <v>0</v>
      </c>
      <c r="AA107" s="4">
        <v>1</v>
      </c>
      <c r="AB107" s="4">
        <v>0</v>
      </c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203</v>
      </c>
      <c r="F108" s="4">
        <f>ROUND(Source!Q96,O108)</f>
        <v>0</v>
      </c>
      <c r="G108" s="4" t="s">
        <v>39</v>
      </c>
      <c r="H108" s="4" t="s">
        <v>40</v>
      </c>
      <c r="I108" s="4"/>
      <c r="J108" s="4"/>
      <c r="K108" s="4">
        <v>203</v>
      </c>
      <c r="L108" s="4">
        <v>11</v>
      </c>
      <c r="M108" s="4">
        <v>3</v>
      </c>
      <c r="N108" s="4" t="s">
        <v>3</v>
      </c>
      <c r="O108" s="4">
        <v>2</v>
      </c>
      <c r="P108" s="4">
        <f>ROUND(Source!DI96,O108)</f>
        <v>0</v>
      </c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>
        <v>0</v>
      </c>
      <c r="AA108" s="4">
        <v>1</v>
      </c>
      <c r="AB108" s="4">
        <v>0</v>
      </c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231</v>
      </c>
      <c r="F109" s="4">
        <f>ROUND(Source!BB96,O109)</f>
        <v>0</v>
      </c>
      <c r="G109" s="4" t="s">
        <v>41</v>
      </c>
      <c r="H109" s="4" t="s">
        <v>42</v>
      </c>
      <c r="I109" s="4"/>
      <c r="J109" s="4"/>
      <c r="K109" s="4">
        <v>231</v>
      </c>
      <c r="L109" s="4">
        <v>12</v>
      </c>
      <c r="M109" s="4">
        <v>3</v>
      </c>
      <c r="N109" s="4" t="s">
        <v>3</v>
      </c>
      <c r="O109" s="4">
        <v>2</v>
      </c>
      <c r="P109" s="4">
        <f>ROUND(Source!ET96,O109)</f>
        <v>0</v>
      </c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>
        <v>0</v>
      </c>
      <c r="AA109" s="4">
        <v>1</v>
      </c>
      <c r="AB109" s="4">
        <v>0</v>
      </c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204</v>
      </c>
      <c r="F110" s="4">
        <f>ROUND(Source!R96,O110)</f>
        <v>0</v>
      </c>
      <c r="G110" s="4" t="s">
        <v>43</v>
      </c>
      <c r="H110" s="4" t="s">
        <v>44</v>
      </c>
      <c r="I110" s="4"/>
      <c r="J110" s="4"/>
      <c r="K110" s="4">
        <v>204</v>
      </c>
      <c r="L110" s="4">
        <v>13</v>
      </c>
      <c r="M110" s="4">
        <v>3</v>
      </c>
      <c r="N110" s="4" t="s">
        <v>3</v>
      </c>
      <c r="O110" s="4">
        <v>2</v>
      </c>
      <c r="P110" s="4">
        <f>ROUND(Source!DJ96,O110)</f>
        <v>0</v>
      </c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>
        <v>0</v>
      </c>
      <c r="AA110" s="4">
        <v>1</v>
      </c>
      <c r="AB110" s="4">
        <v>0</v>
      </c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205</v>
      </c>
      <c r="F111" s="4">
        <f>ROUND(Source!S96,O111)</f>
        <v>0</v>
      </c>
      <c r="G111" s="4" t="s">
        <v>45</v>
      </c>
      <c r="H111" s="4" t="s">
        <v>46</v>
      </c>
      <c r="I111" s="4"/>
      <c r="J111" s="4"/>
      <c r="K111" s="4">
        <v>205</v>
      </c>
      <c r="L111" s="4">
        <v>14</v>
      </c>
      <c r="M111" s="4">
        <v>3</v>
      </c>
      <c r="N111" s="4" t="s">
        <v>3</v>
      </c>
      <c r="O111" s="4">
        <v>2</v>
      </c>
      <c r="P111" s="4">
        <f>ROUND(Source!DK96,O111)</f>
        <v>0</v>
      </c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>
        <v>0</v>
      </c>
      <c r="AA111" s="4">
        <v>1</v>
      </c>
      <c r="AB111" s="4">
        <v>0</v>
      </c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232</v>
      </c>
      <c r="F112" s="4">
        <f>ROUND(Source!BC96,O112)</f>
        <v>0</v>
      </c>
      <c r="G112" s="4" t="s">
        <v>47</v>
      </c>
      <c r="H112" s="4" t="s">
        <v>48</v>
      </c>
      <c r="I112" s="4"/>
      <c r="J112" s="4"/>
      <c r="K112" s="4">
        <v>232</v>
      </c>
      <c r="L112" s="4">
        <v>15</v>
      </c>
      <c r="M112" s="4">
        <v>3</v>
      </c>
      <c r="N112" s="4" t="s">
        <v>3</v>
      </c>
      <c r="O112" s="4">
        <v>2</v>
      </c>
      <c r="P112" s="4">
        <f>ROUND(Source!EU96,O112)</f>
        <v>0</v>
      </c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>
        <v>0</v>
      </c>
      <c r="AA112" s="4">
        <v>1</v>
      </c>
      <c r="AB112" s="4">
        <v>0</v>
      </c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214</v>
      </c>
      <c r="F113" s="4">
        <f>ROUND(Source!AS96,O113)</f>
        <v>0</v>
      </c>
      <c r="G113" s="4" t="s">
        <v>49</v>
      </c>
      <c r="H113" s="4" t="s">
        <v>50</v>
      </c>
      <c r="I113" s="4"/>
      <c r="J113" s="4"/>
      <c r="K113" s="4">
        <v>214</v>
      </c>
      <c r="L113" s="4">
        <v>16</v>
      </c>
      <c r="M113" s="4">
        <v>3</v>
      </c>
      <c r="N113" s="4" t="s">
        <v>3</v>
      </c>
      <c r="O113" s="4">
        <v>2</v>
      </c>
      <c r="P113" s="4">
        <f>ROUND(Source!EK96,O113)</f>
        <v>0</v>
      </c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>
        <v>0</v>
      </c>
      <c r="AA113" s="4">
        <v>1</v>
      </c>
      <c r="AB113" s="4">
        <v>0</v>
      </c>
    </row>
    <row r="114" spans="1:206" x14ac:dyDescent="0.2">
      <c r="A114" s="4">
        <v>50</v>
      </c>
      <c r="B114" s="4">
        <v>0</v>
      </c>
      <c r="C114" s="4">
        <v>0</v>
      </c>
      <c r="D114" s="4">
        <v>1</v>
      </c>
      <c r="E114" s="4">
        <v>215</v>
      </c>
      <c r="F114" s="4">
        <f>ROUND(Source!AT96,O114)</f>
        <v>0</v>
      </c>
      <c r="G114" s="4" t="s">
        <v>51</v>
      </c>
      <c r="H114" s="4" t="s">
        <v>52</v>
      </c>
      <c r="I114" s="4"/>
      <c r="J114" s="4"/>
      <c r="K114" s="4">
        <v>215</v>
      </c>
      <c r="L114" s="4">
        <v>17</v>
      </c>
      <c r="M114" s="4">
        <v>3</v>
      </c>
      <c r="N114" s="4" t="s">
        <v>3</v>
      </c>
      <c r="O114" s="4">
        <v>2</v>
      </c>
      <c r="P114" s="4">
        <f>ROUND(Source!EL96,O114)</f>
        <v>0</v>
      </c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>
        <v>0</v>
      </c>
      <c r="AA114" s="4">
        <v>1</v>
      </c>
      <c r="AB114" s="4">
        <v>0</v>
      </c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217</v>
      </c>
      <c r="F115" s="4">
        <f>ROUND(Source!AU96,O115)</f>
        <v>0</v>
      </c>
      <c r="G115" s="4" t="s">
        <v>53</v>
      </c>
      <c r="H115" s="4" t="s">
        <v>54</v>
      </c>
      <c r="I115" s="4"/>
      <c r="J115" s="4"/>
      <c r="K115" s="4">
        <v>217</v>
      </c>
      <c r="L115" s="4">
        <v>18</v>
      </c>
      <c r="M115" s="4">
        <v>3</v>
      </c>
      <c r="N115" s="4" t="s">
        <v>3</v>
      </c>
      <c r="O115" s="4">
        <v>2</v>
      </c>
      <c r="P115" s="4">
        <f>ROUND(Source!EM96,O115)</f>
        <v>0</v>
      </c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>
        <v>0</v>
      </c>
      <c r="AA115" s="4">
        <v>1</v>
      </c>
      <c r="AB115" s="4">
        <v>0</v>
      </c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230</v>
      </c>
      <c r="F116" s="4">
        <f>ROUND(Source!BA96,O116)</f>
        <v>0</v>
      </c>
      <c r="G116" s="4" t="s">
        <v>55</v>
      </c>
      <c r="H116" s="4" t="s">
        <v>56</v>
      </c>
      <c r="I116" s="4"/>
      <c r="J116" s="4"/>
      <c r="K116" s="4">
        <v>230</v>
      </c>
      <c r="L116" s="4">
        <v>19</v>
      </c>
      <c r="M116" s="4">
        <v>3</v>
      </c>
      <c r="N116" s="4" t="s">
        <v>3</v>
      </c>
      <c r="O116" s="4">
        <v>2</v>
      </c>
      <c r="P116" s="4">
        <f>ROUND(Source!ES96,O116)</f>
        <v>0</v>
      </c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>
        <v>0</v>
      </c>
      <c r="AA116" s="4">
        <v>1</v>
      </c>
      <c r="AB116" s="4">
        <v>0</v>
      </c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206</v>
      </c>
      <c r="F117" s="4">
        <f>ROUND(Source!T96,O117)</f>
        <v>0</v>
      </c>
      <c r="G117" s="4" t="s">
        <v>57</v>
      </c>
      <c r="H117" s="4" t="s">
        <v>58</v>
      </c>
      <c r="I117" s="4"/>
      <c r="J117" s="4"/>
      <c r="K117" s="4">
        <v>206</v>
      </c>
      <c r="L117" s="4">
        <v>20</v>
      </c>
      <c r="M117" s="4">
        <v>3</v>
      </c>
      <c r="N117" s="4" t="s">
        <v>3</v>
      </c>
      <c r="O117" s="4">
        <v>2</v>
      </c>
      <c r="P117" s="4">
        <f>ROUND(Source!DL96,O117)</f>
        <v>0</v>
      </c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>
        <v>0</v>
      </c>
      <c r="AA117" s="4">
        <v>1</v>
      </c>
      <c r="AB117" s="4">
        <v>0</v>
      </c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207</v>
      </c>
      <c r="F118" s="4">
        <f>Source!U96</f>
        <v>0</v>
      </c>
      <c r="G118" s="4" t="s">
        <v>59</v>
      </c>
      <c r="H118" s="4" t="s">
        <v>60</v>
      </c>
      <c r="I118" s="4"/>
      <c r="J118" s="4"/>
      <c r="K118" s="4">
        <v>207</v>
      </c>
      <c r="L118" s="4">
        <v>21</v>
      </c>
      <c r="M118" s="4">
        <v>3</v>
      </c>
      <c r="N118" s="4" t="s">
        <v>3</v>
      </c>
      <c r="O118" s="4">
        <v>-1</v>
      </c>
      <c r="P118" s="4">
        <f>Source!DM96</f>
        <v>0</v>
      </c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>
        <v>0</v>
      </c>
      <c r="AA118" s="4">
        <v>1</v>
      </c>
      <c r="AB118" s="4">
        <v>0</v>
      </c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208</v>
      </c>
      <c r="F119" s="4">
        <f>Source!V96</f>
        <v>0</v>
      </c>
      <c r="G119" s="4" t="s">
        <v>61</v>
      </c>
      <c r="H119" s="4" t="s">
        <v>62</v>
      </c>
      <c r="I119" s="4"/>
      <c r="J119" s="4"/>
      <c r="K119" s="4">
        <v>208</v>
      </c>
      <c r="L119" s="4">
        <v>22</v>
      </c>
      <c r="M119" s="4">
        <v>3</v>
      </c>
      <c r="N119" s="4" t="s">
        <v>3</v>
      </c>
      <c r="O119" s="4">
        <v>-1</v>
      </c>
      <c r="P119" s="4">
        <f>Source!DN96</f>
        <v>0</v>
      </c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>
        <v>0</v>
      </c>
      <c r="AA119" s="4">
        <v>1</v>
      </c>
      <c r="AB119" s="4">
        <v>0</v>
      </c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209</v>
      </c>
      <c r="F120" s="4">
        <f>ROUND(Source!W96,O120)</f>
        <v>0</v>
      </c>
      <c r="G120" s="4" t="s">
        <v>63</v>
      </c>
      <c r="H120" s="4" t="s">
        <v>64</v>
      </c>
      <c r="I120" s="4"/>
      <c r="J120" s="4"/>
      <c r="K120" s="4">
        <v>209</v>
      </c>
      <c r="L120" s="4">
        <v>23</v>
      </c>
      <c r="M120" s="4">
        <v>3</v>
      </c>
      <c r="N120" s="4" t="s">
        <v>3</v>
      </c>
      <c r="O120" s="4">
        <v>2</v>
      </c>
      <c r="P120" s="4">
        <f>ROUND(Source!DO96,O120)</f>
        <v>0</v>
      </c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>
        <v>0</v>
      </c>
      <c r="AA120" s="4">
        <v>1</v>
      </c>
      <c r="AB120" s="4">
        <v>0</v>
      </c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233</v>
      </c>
      <c r="F121" s="4">
        <f>ROUND(Source!BD96,O121)</f>
        <v>0</v>
      </c>
      <c r="G121" s="4" t="s">
        <v>65</v>
      </c>
      <c r="H121" s="4" t="s">
        <v>66</v>
      </c>
      <c r="I121" s="4"/>
      <c r="J121" s="4"/>
      <c r="K121" s="4">
        <v>233</v>
      </c>
      <c r="L121" s="4">
        <v>24</v>
      </c>
      <c r="M121" s="4">
        <v>3</v>
      </c>
      <c r="N121" s="4" t="s">
        <v>3</v>
      </c>
      <c r="O121" s="4">
        <v>2</v>
      </c>
      <c r="P121" s="4">
        <f>ROUND(Source!EV96,O121)</f>
        <v>0</v>
      </c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>
        <v>0</v>
      </c>
      <c r="AA121" s="4">
        <v>1</v>
      </c>
      <c r="AB121" s="4">
        <v>0</v>
      </c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210</v>
      </c>
      <c r="F122" s="4">
        <f>ROUND(Source!X96,O122)</f>
        <v>0</v>
      </c>
      <c r="G122" s="4" t="s">
        <v>67</v>
      </c>
      <c r="H122" s="4" t="s">
        <v>68</v>
      </c>
      <c r="I122" s="4"/>
      <c r="J122" s="4"/>
      <c r="K122" s="4">
        <v>210</v>
      </c>
      <c r="L122" s="4">
        <v>25</v>
      </c>
      <c r="M122" s="4">
        <v>3</v>
      </c>
      <c r="N122" s="4" t="s">
        <v>3</v>
      </c>
      <c r="O122" s="4">
        <v>2</v>
      </c>
      <c r="P122" s="4">
        <f>ROUND(Source!DP96,O122)</f>
        <v>0</v>
      </c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>
        <v>0</v>
      </c>
      <c r="AA122" s="4">
        <v>1</v>
      </c>
      <c r="AB122" s="4">
        <v>0</v>
      </c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211</v>
      </c>
      <c r="F123" s="4">
        <f>ROUND(Source!Y96,O123)</f>
        <v>0</v>
      </c>
      <c r="G123" s="4" t="s">
        <v>69</v>
      </c>
      <c r="H123" s="4" t="s">
        <v>70</v>
      </c>
      <c r="I123" s="4"/>
      <c r="J123" s="4"/>
      <c r="K123" s="4">
        <v>211</v>
      </c>
      <c r="L123" s="4">
        <v>26</v>
      </c>
      <c r="M123" s="4">
        <v>3</v>
      </c>
      <c r="N123" s="4" t="s">
        <v>3</v>
      </c>
      <c r="O123" s="4">
        <v>2</v>
      </c>
      <c r="P123" s="4">
        <f>ROUND(Source!DQ96,O123)</f>
        <v>0</v>
      </c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>
        <v>0</v>
      </c>
      <c r="AA123" s="4">
        <v>1</v>
      </c>
      <c r="AB123" s="4">
        <v>0</v>
      </c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224</v>
      </c>
      <c r="F124" s="4">
        <f>ROUND(Source!AR96,O124)</f>
        <v>0</v>
      </c>
      <c r="G124" s="4" t="s">
        <v>71</v>
      </c>
      <c r="H124" s="4" t="s">
        <v>72</v>
      </c>
      <c r="I124" s="4"/>
      <c r="J124" s="4"/>
      <c r="K124" s="4">
        <v>224</v>
      </c>
      <c r="L124" s="4">
        <v>27</v>
      </c>
      <c r="M124" s="4">
        <v>3</v>
      </c>
      <c r="N124" s="4" t="s">
        <v>3</v>
      </c>
      <c r="O124" s="4">
        <v>2</v>
      </c>
      <c r="P124" s="4">
        <f>ROUND(Source!EJ96,O124)</f>
        <v>0</v>
      </c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>
        <v>0</v>
      </c>
      <c r="AA124" s="4">
        <v>1</v>
      </c>
      <c r="AB124" s="4">
        <v>0</v>
      </c>
    </row>
    <row r="126" spans="1:206" x14ac:dyDescent="0.2">
      <c r="A126" s="2">
        <v>51</v>
      </c>
      <c r="B126" s="2">
        <f>B20</f>
        <v>0</v>
      </c>
      <c r="C126" s="2">
        <f>A20</f>
        <v>3</v>
      </c>
      <c r="D126" s="2">
        <f>ROW(A20)</f>
        <v>20</v>
      </c>
      <c r="E126" s="2"/>
      <c r="F126" s="2" t="str">
        <f>IF(F20&lt;&gt;"",F20,"")</f>
        <v>02-01-01</v>
      </c>
      <c r="G126" s="2" t="str">
        <f>IF(G20&lt;&gt;"",G20,"")</f>
        <v>Строительство КЛ-0.4кВ №1 (дл.трассы 5 м.)</v>
      </c>
      <c r="H126" s="2">
        <v>0</v>
      </c>
      <c r="I126" s="2"/>
      <c r="J126" s="2"/>
      <c r="K126" s="2"/>
      <c r="L126" s="2"/>
      <c r="M126" s="2"/>
      <c r="N126" s="2"/>
      <c r="O126" s="2">
        <f t="shared" ref="O126:Y126" si="47">O28+O62+O96+AB126</f>
        <v>0</v>
      </c>
      <c r="P126" s="2">
        <f t="shared" si="47"/>
        <v>0</v>
      </c>
      <c r="Q126" s="2">
        <f t="shared" si="47"/>
        <v>0</v>
      </c>
      <c r="R126" s="2">
        <f t="shared" si="47"/>
        <v>0</v>
      </c>
      <c r="S126" s="2">
        <f t="shared" si="47"/>
        <v>0</v>
      </c>
      <c r="T126" s="2">
        <f t="shared" si="47"/>
        <v>0</v>
      </c>
      <c r="U126" s="2">
        <f t="shared" si="47"/>
        <v>0</v>
      </c>
      <c r="V126" s="2">
        <f t="shared" si="47"/>
        <v>0</v>
      </c>
      <c r="W126" s="2">
        <f t="shared" si="47"/>
        <v>0</v>
      </c>
      <c r="X126" s="2">
        <f t="shared" si="47"/>
        <v>0</v>
      </c>
      <c r="Y126" s="2">
        <f t="shared" si="47"/>
        <v>0</v>
      </c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>
        <f t="shared" ref="AO126:BD126" si="48">AO28+AO62+AO96+BX126</f>
        <v>0</v>
      </c>
      <c r="AP126" s="2">
        <f t="shared" si="48"/>
        <v>0</v>
      </c>
      <c r="AQ126" s="2">
        <f t="shared" si="48"/>
        <v>0</v>
      </c>
      <c r="AR126" s="2">
        <f t="shared" si="48"/>
        <v>0</v>
      </c>
      <c r="AS126" s="2">
        <f t="shared" si="48"/>
        <v>0</v>
      </c>
      <c r="AT126" s="2">
        <f t="shared" si="48"/>
        <v>0</v>
      </c>
      <c r="AU126" s="2">
        <f t="shared" si="48"/>
        <v>0</v>
      </c>
      <c r="AV126" s="2">
        <f t="shared" si="48"/>
        <v>0</v>
      </c>
      <c r="AW126" s="2">
        <f t="shared" si="48"/>
        <v>0</v>
      </c>
      <c r="AX126" s="2">
        <f t="shared" si="48"/>
        <v>0</v>
      </c>
      <c r="AY126" s="2">
        <f t="shared" si="48"/>
        <v>0</v>
      </c>
      <c r="AZ126" s="2">
        <f t="shared" si="48"/>
        <v>0</v>
      </c>
      <c r="BA126" s="2">
        <f t="shared" si="48"/>
        <v>0</v>
      </c>
      <c r="BB126" s="2">
        <f t="shared" si="48"/>
        <v>0</v>
      </c>
      <c r="BC126" s="2">
        <f t="shared" si="48"/>
        <v>0</v>
      </c>
      <c r="BD126" s="2">
        <f t="shared" si="48"/>
        <v>0</v>
      </c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3">
        <f t="shared" ref="DG126:DQ126" si="49">DG28+DG62+DG96+DT126</f>
        <v>0</v>
      </c>
      <c r="DH126" s="3">
        <f t="shared" si="49"/>
        <v>0</v>
      </c>
      <c r="DI126" s="3">
        <f t="shared" si="49"/>
        <v>0</v>
      </c>
      <c r="DJ126" s="3">
        <f t="shared" si="49"/>
        <v>0</v>
      </c>
      <c r="DK126" s="3">
        <f t="shared" si="49"/>
        <v>0</v>
      </c>
      <c r="DL126" s="3">
        <f t="shared" si="49"/>
        <v>0</v>
      </c>
      <c r="DM126" s="3">
        <f t="shared" si="49"/>
        <v>0</v>
      </c>
      <c r="DN126" s="3">
        <f t="shared" si="49"/>
        <v>0</v>
      </c>
      <c r="DO126" s="3">
        <f t="shared" si="49"/>
        <v>0</v>
      </c>
      <c r="DP126" s="3">
        <f t="shared" si="49"/>
        <v>0</v>
      </c>
      <c r="DQ126" s="3">
        <f t="shared" si="49"/>
        <v>0</v>
      </c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>
        <f t="shared" ref="EG126:EV126" si="50">EG28+EG62+EG96+FP126</f>
        <v>0</v>
      </c>
      <c r="EH126" s="3">
        <f t="shared" si="50"/>
        <v>0</v>
      </c>
      <c r="EI126" s="3">
        <f t="shared" si="50"/>
        <v>0</v>
      </c>
      <c r="EJ126" s="3">
        <f t="shared" si="50"/>
        <v>0</v>
      </c>
      <c r="EK126" s="3">
        <f t="shared" si="50"/>
        <v>0</v>
      </c>
      <c r="EL126" s="3">
        <f t="shared" si="50"/>
        <v>0</v>
      </c>
      <c r="EM126" s="3">
        <f t="shared" si="50"/>
        <v>0</v>
      </c>
      <c r="EN126" s="3">
        <f t="shared" si="50"/>
        <v>0</v>
      </c>
      <c r="EO126" s="3">
        <f t="shared" si="50"/>
        <v>0</v>
      </c>
      <c r="EP126" s="3">
        <f t="shared" si="50"/>
        <v>0</v>
      </c>
      <c r="EQ126" s="3">
        <f t="shared" si="50"/>
        <v>0</v>
      </c>
      <c r="ER126" s="3">
        <f t="shared" si="50"/>
        <v>0</v>
      </c>
      <c r="ES126" s="3">
        <f t="shared" si="50"/>
        <v>0</v>
      </c>
      <c r="ET126" s="3">
        <f t="shared" si="50"/>
        <v>0</v>
      </c>
      <c r="EU126" s="3">
        <f t="shared" si="50"/>
        <v>0</v>
      </c>
      <c r="EV126" s="3">
        <f t="shared" si="50"/>
        <v>0</v>
      </c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>
        <v>0</v>
      </c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201</v>
      </c>
      <c r="F128" s="4">
        <f>ROUND(Source!O126,O128)</f>
        <v>0</v>
      </c>
      <c r="G128" s="4" t="s">
        <v>19</v>
      </c>
      <c r="H128" s="4" t="s">
        <v>20</v>
      </c>
      <c r="I128" s="4"/>
      <c r="J128" s="4"/>
      <c r="K128" s="4">
        <v>201</v>
      </c>
      <c r="L128" s="4">
        <v>1</v>
      </c>
      <c r="M128" s="4">
        <v>3</v>
      </c>
      <c r="N128" s="4" t="s">
        <v>3</v>
      </c>
      <c r="O128" s="4">
        <v>2</v>
      </c>
      <c r="P128" s="4">
        <f>ROUND(Source!DG126,O128)</f>
        <v>0</v>
      </c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>
        <v>0</v>
      </c>
      <c r="AA128" s="4">
        <v>1</v>
      </c>
      <c r="AB128" s="4">
        <v>0</v>
      </c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202</v>
      </c>
      <c r="F129" s="4">
        <f>ROUND(Source!P126,O129)</f>
        <v>0</v>
      </c>
      <c r="G129" s="4" t="s">
        <v>21</v>
      </c>
      <c r="H129" s="4" t="s">
        <v>22</v>
      </c>
      <c r="I129" s="4"/>
      <c r="J129" s="4"/>
      <c r="K129" s="4">
        <v>202</v>
      </c>
      <c r="L129" s="4">
        <v>2</v>
      </c>
      <c r="M129" s="4">
        <v>3</v>
      </c>
      <c r="N129" s="4" t="s">
        <v>3</v>
      </c>
      <c r="O129" s="4">
        <v>2</v>
      </c>
      <c r="P129" s="4">
        <f>ROUND(Source!DH126,O129)</f>
        <v>0</v>
      </c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>
        <v>0</v>
      </c>
      <c r="AA129" s="4">
        <v>1</v>
      </c>
      <c r="AB129" s="4">
        <v>0</v>
      </c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222</v>
      </c>
      <c r="F130" s="4">
        <f>ROUND(Source!AO126,O130)</f>
        <v>0</v>
      </c>
      <c r="G130" s="4" t="s">
        <v>23</v>
      </c>
      <c r="H130" s="4" t="s">
        <v>24</v>
      </c>
      <c r="I130" s="4"/>
      <c r="J130" s="4"/>
      <c r="K130" s="4">
        <v>222</v>
      </c>
      <c r="L130" s="4">
        <v>3</v>
      </c>
      <c r="M130" s="4">
        <v>3</v>
      </c>
      <c r="N130" s="4" t="s">
        <v>3</v>
      </c>
      <c r="O130" s="4">
        <v>2</v>
      </c>
      <c r="P130" s="4">
        <f>ROUND(Source!EG126,O130)</f>
        <v>0</v>
      </c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>
        <v>0</v>
      </c>
      <c r="AA130" s="4">
        <v>1</v>
      </c>
      <c r="AB130" s="4">
        <v>0</v>
      </c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225</v>
      </c>
      <c r="F131" s="4">
        <f>ROUND(Source!AV126,O131)</f>
        <v>0</v>
      </c>
      <c r="G131" s="4" t="s">
        <v>25</v>
      </c>
      <c r="H131" s="4" t="s">
        <v>26</v>
      </c>
      <c r="I131" s="4"/>
      <c r="J131" s="4"/>
      <c r="K131" s="4">
        <v>225</v>
      </c>
      <c r="L131" s="4">
        <v>4</v>
      </c>
      <c r="M131" s="4">
        <v>3</v>
      </c>
      <c r="N131" s="4" t="s">
        <v>3</v>
      </c>
      <c r="O131" s="4">
        <v>2</v>
      </c>
      <c r="P131" s="4">
        <f>ROUND(Source!EN126,O131)</f>
        <v>0</v>
      </c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>
        <v>0</v>
      </c>
      <c r="AA131" s="4">
        <v>1</v>
      </c>
      <c r="AB131" s="4">
        <v>0</v>
      </c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226</v>
      </c>
      <c r="F132" s="4">
        <f>ROUND(Source!AW126,O132)</f>
        <v>0</v>
      </c>
      <c r="G132" s="4" t="s">
        <v>27</v>
      </c>
      <c r="H132" s="4" t="s">
        <v>28</v>
      </c>
      <c r="I132" s="4"/>
      <c r="J132" s="4"/>
      <c r="K132" s="4">
        <v>226</v>
      </c>
      <c r="L132" s="4">
        <v>5</v>
      </c>
      <c r="M132" s="4">
        <v>3</v>
      </c>
      <c r="N132" s="4" t="s">
        <v>3</v>
      </c>
      <c r="O132" s="4">
        <v>2</v>
      </c>
      <c r="P132" s="4">
        <f>ROUND(Source!EO126,O132)</f>
        <v>0</v>
      </c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>
        <v>0</v>
      </c>
      <c r="AA132" s="4">
        <v>1</v>
      </c>
      <c r="AB132" s="4">
        <v>0</v>
      </c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227</v>
      </c>
      <c r="F133" s="4">
        <f>ROUND(Source!AX126,O133)</f>
        <v>0</v>
      </c>
      <c r="G133" s="4" t="s">
        <v>29</v>
      </c>
      <c r="H133" s="4" t="s">
        <v>30</v>
      </c>
      <c r="I133" s="4"/>
      <c r="J133" s="4"/>
      <c r="K133" s="4">
        <v>227</v>
      </c>
      <c r="L133" s="4">
        <v>6</v>
      </c>
      <c r="M133" s="4">
        <v>3</v>
      </c>
      <c r="N133" s="4" t="s">
        <v>3</v>
      </c>
      <c r="O133" s="4">
        <v>2</v>
      </c>
      <c r="P133" s="4">
        <f>ROUND(Source!EP126,O133)</f>
        <v>0</v>
      </c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>
        <v>0</v>
      </c>
      <c r="AA133" s="4">
        <v>1</v>
      </c>
      <c r="AB133" s="4">
        <v>0</v>
      </c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228</v>
      </c>
      <c r="F134" s="4">
        <f>ROUND(Source!AY126,O134)</f>
        <v>0</v>
      </c>
      <c r="G134" s="4" t="s">
        <v>31</v>
      </c>
      <c r="H134" s="4" t="s">
        <v>32</v>
      </c>
      <c r="I134" s="4"/>
      <c r="J134" s="4"/>
      <c r="K134" s="4">
        <v>228</v>
      </c>
      <c r="L134" s="4">
        <v>7</v>
      </c>
      <c r="M134" s="4">
        <v>3</v>
      </c>
      <c r="N134" s="4" t="s">
        <v>3</v>
      </c>
      <c r="O134" s="4">
        <v>2</v>
      </c>
      <c r="P134" s="4">
        <f>ROUND(Source!EQ126,O134)</f>
        <v>0</v>
      </c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>
        <v>0</v>
      </c>
      <c r="AA134" s="4">
        <v>1</v>
      </c>
      <c r="AB134" s="4">
        <v>0</v>
      </c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216</v>
      </c>
      <c r="F135" s="4">
        <f>ROUND(Source!AP126,O135)</f>
        <v>0</v>
      </c>
      <c r="G135" s="4" t="s">
        <v>33</v>
      </c>
      <c r="H135" s="4" t="s">
        <v>34</v>
      </c>
      <c r="I135" s="4"/>
      <c r="J135" s="4"/>
      <c r="K135" s="4">
        <v>216</v>
      </c>
      <c r="L135" s="4">
        <v>8</v>
      </c>
      <c r="M135" s="4">
        <v>3</v>
      </c>
      <c r="N135" s="4" t="s">
        <v>3</v>
      </c>
      <c r="O135" s="4">
        <v>2</v>
      </c>
      <c r="P135" s="4">
        <f>ROUND(Source!EH126,O135)</f>
        <v>0</v>
      </c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>
        <v>0</v>
      </c>
      <c r="AA135" s="4">
        <v>1</v>
      </c>
      <c r="AB135" s="4">
        <v>0</v>
      </c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223</v>
      </c>
      <c r="F136" s="4">
        <f>ROUND(Source!AQ126,O136)</f>
        <v>0</v>
      </c>
      <c r="G136" s="4" t="s">
        <v>35</v>
      </c>
      <c r="H136" s="4" t="s">
        <v>36</v>
      </c>
      <c r="I136" s="4"/>
      <c r="J136" s="4"/>
      <c r="K136" s="4">
        <v>223</v>
      </c>
      <c r="L136" s="4">
        <v>9</v>
      </c>
      <c r="M136" s="4">
        <v>3</v>
      </c>
      <c r="N136" s="4" t="s">
        <v>3</v>
      </c>
      <c r="O136" s="4">
        <v>2</v>
      </c>
      <c r="P136" s="4">
        <f>ROUND(Source!EI126,O136)</f>
        <v>0</v>
      </c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>
        <v>0</v>
      </c>
      <c r="AA136" s="4">
        <v>1</v>
      </c>
      <c r="AB136" s="4">
        <v>0</v>
      </c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229</v>
      </c>
      <c r="F137" s="4">
        <f>ROUND(Source!AZ126,O137)</f>
        <v>0</v>
      </c>
      <c r="G137" s="4" t="s">
        <v>37</v>
      </c>
      <c r="H137" s="4" t="s">
        <v>38</v>
      </c>
      <c r="I137" s="4"/>
      <c r="J137" s="4"/>
      <c r="K137" s="4">
        <v>229</v>
      </c>
      <c r="L137" s="4">
        <v>10</v>
      </c>
      <c r="M137" s="4">
        <v>3</v>
      </c>
      <c r="N137" s="4" t="s">
        <v>3</v>
      </c>
      <c r="O137" s="4">
        <v>2</v>
      </c>
      <c r="P137" s="4">
        <f>ROUND(Source!ER126,O137)</f>
        <v>0</v>
      </c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>
        <v>0</v>
      </c>
      <c r="AA137" s="4">
        <v>1</v>
      </c>
      <c r="AB137" s="4">
        <v>0</v>
      </c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203</v>
      </c>
      <c r="F138" s="4">
        <f>ROUND(Source!Q126,O138)</f>
        <v>0</v>
      </c>
      <c r="G138" s="4" t="s">
        <v>39</v>
      </c>
      <c r="H138" s="4" t="s">
        <v>40</v>
      </c>
      <c r="I138" s="4"/>
      <c r="J138" s="4"/>
      <c r="K138" s="4">
        <v>203</v>
      </c>
      <c r="L138" s="4">
        <v>11</v>
      </c>
      <c r="M138" s="4">
        <v>3</v>
      </c>
      <c r="N138" s="4" t="s">
        <v>3</v>
      </c>
      <c r="O138" s="4">
        <v>2</v>
      </c>
      <c r="P138" s="4">
        <f>ROUND(Source!DI126,O138)</f>
        <v>0</v>
      </c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>
        <v>0</v>
      </c>
      <c r="AA138" s="4">
        <v>1</v>
      </c>
      <c r="AB138" s="4">
        <v>0</v>
      </c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231</v>
      </c>
      <c r="F139" s="4">
        <f>ROUND(Source!BB126,O139)</f>
        <v>0</v>
      </c>
      <c r="G139" s="4" t="s">
        <v>41</v>
      </c>
      <c r="H139" s="4" t="s">
        <v>42</v>
      </c>
      <c r="I139" s="4"/>
      <c r="J139" s="4"/>
      <c r="K139" s="4">
        <v>231</v>
      </c>
      <c r="L139" s="4">
        <v>12</v>
      </c>
      <c r="M139" s="4">
        <v>3</v>
      </c>
      <c r="N139" s="4" t="s">
        <v>3</v>
      </c>
      <c r="O139" s="4">
        <v>2</v>
      </c>
      <c r="P139" s="4">
        <f>ROUND(Source!ET126,O139)</f>
        <v>0</v>
      </c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>
        <v>0</v>
      </c>
      <c r="AA139" s="4">
        <v>1</v>
      </c>
      <c r="AB139" s="4">
        <v>0</v>
      </c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204</v>
      </c>
      <c r="F140" s="4">
        <f>ROUND(Source!R126,O140)</f>
        <v>0</v>
      </c>
      <c r="G140" s="4" t="s">
        <v>43</v>
      </c>
      <c r="H140" s="4" t="s">
        <v>44</v>
      </c>
      <c r="I140" s="4"/>
      <c r="J140" s="4"/>
      <c r="K140" s="4">
        <v>204</v>
      </c>
      <c r="L140" s="4">
        <v>13</v>
      </c>
      <c r="M140" s="4">
        <v>3</v>
      </c>
      <c r="N140" s="4" t="s">
        <v>3</v>
      </c>
      <c r="O140" s="4">
        <v>2</v>
      </c>
      <c r="P140" s="4">
        <f>ROUND(Source!DJ126,O140)</f>
        <v>0</v>
      </c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>
        <v>0</v>
      </c>
      <c r="AA140" s="4">
        <v>1</v>
      </c>
      <c r="AB140" s="4">
        <v>0</v>
      </c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205</v>
      </c>
      <c r="F141" s="4">
        <f>ROUND(Source!S126,O141)</f>
        <v>0</v>
      </c>
      <c r="G141" s="4" t="s">
        <v>45</v>
      </c>
      <c r="H141" s="4" t="s">
        <v>46</v>
      </c>
      <c r="I141" s="4"/>
      <c r="J141" s="4"/>
      <c r="K141" s="4">
        <v>205</v>
      </c>
      <c r="L141" s="4">
        <v>14</v>
      </c>
      <c r="M141" s="4">
        <v>3</v>
      </c>
      <c r="N141" s="4" t="s">
        <v>3</v>
      </c>
      <c r="O141" s="4">
        <v>2</v>
      </c>
      <c r="P141" s="4">
        <f>ROUND(Source!DK126,O141)</f>
        <v>0</v>
      </c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>
        <v>0</v>
      </c>
      <c r="AA141" s="4">
        <v>1</v>
      </c>
      <c r="AB141" s="4">
        <v>0</v>
      </c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232</v>
      </c>
      <c r="F142" s="4">
        <f>ROUND(Source!BC126,O142)</f>
        <v>0</v>
      </c>
      <c r="G142" s="4" t="s">
        <v>47</v>
      </c>
      <c r="H142" s="4" t="s">
        <v>48</v>
      </c>
      <c r="I142" s="4"/>
      <c r="J142" s="4"/>
      <c r="K142" s="4">
        <v>232</v>
      </c>
      <c r="L142" s="4">
        <v>15</v>
      </c>
      <c r="M142" s="4">
        <v>3</v>
      </c>
      <c r="N142" s="4" t="s">
        <v>3</v>
      </c>
      <c r="O142" s="4">
        <v>2</v>
      </c>
      <c r="P142" s="4">
        <f>ROUND(Source!EU126,O142)</f>
        <v>0</v>
      </c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>
        <v>0</v>
      </c>
      <c r="AA142" s="4">
        <v>1</v>
      </c>
      <c r="AB142" s="4">
        <v>0</v>
      </c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214</v>
      </c>
      <c r="F143" s="4">
        <f>ROUND(Source!AS126,O143)</f>
        <v>0</v>
      </c>
      <c r="G143" s="4" t="s">
        <v>49</v>
      </c>
      <c r="H143" s="4" t="s">
        <v>50</v>
      </c>
      <c r="I143" s="4"/>
      <c r="J143" s="4"/>
      <c r="K143" s="4">
        <v>214</v>
      </c>
      <c r="L143" s="4">
        <v>16</v>
      </c>
      <c r="M143" s="4">
        <v>3</v>
      </c>
      <c r="N143" s="4" t="s">
        <v>3</v>
      </c>
      <c r="O143" s="4">
        <v>2</v>
      </c>
      <c r="P143" s="4">
        <f>ROUND(Source!EK126,O143)</f>
        <v>0</v>
      </c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>
        <v>0</v>
      </c>
      <c r="AA143" s="4">
        <v>1</v>
      </c>
      <c r="AB143" s="4">
        <v>0</v>
      </c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215</v>
      </c>
      <c r="F144" s="4">
        <f>ROUND(Source!AT126,O144)</f>
        <v>0</v>
      </c>
      <c r="G144" s="4" t="s">
        <v>51</v>
      </c>
      <c r="H144" s="4" t="s">
        <v>52</v>
      </c>
      <c r="I144" s="4"/>
      <c r="J144" s="4"/>
      <c r="K144" s="4">
        <v>215</v>
      </c>
      <c r="L144" s="4">
        <v>17</v>
      </c>
      <c r="M144" s="4">
        <v>3</v>
      </c>
      <c r="N144" s="4" t="s">
        <v>3</v>
      </c>
      <c r="O144" s="4">
        <v>2</v>
      </c>
      <c r="P144" s="4">
        <f>ROUND(Source!EL126,O144)</f>
        <v>0</v>
      </c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>
        <v>0</v>
      </c>
      <c r="AA144" s="4">
        <v>1</v>
      </c>
      <c r="AB144" s="4">
        <v>0</v>
      </c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217</v>
      </c>
      <c r="F145" s="4">
        <f>ROUND(Source!AU126,O145)</f>
        <v>0</v>
      </c>
      <c r="G145" s="4" t="s">
        <v>53</v>
      </c>
      <c r="H145" s="4" t="s">
        <v>54</v>
      </c>
      <c r="I145" s="4"/>
      <c r="J145" s="4"/>
      <c r="K145" s="4">
        <v>217</v>
      </c>
      <c r="L145" s="4">
        <v>18</v>
      </c>
      <c r="M145" s="4">
        <v>3</v>
      </c>
      <c r="N145" s="4" t="s">
        <v>3</v>
      </c>
      <c r="O145" s="4">
        <v>2</v>
      </c>
      <c r="P145" s="4">
        <f>ROUND(Source!EM126,O145)</f>
        <v>0</v>
      </c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>
        <v>0</v>
      </c>
      <c r="AA145" s="4">
        <v>1</v>
      </c>
      <c r="AB145" s="4">
        <v>0</v>
      </c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230</v>
      </c>
      <c r="F146" s="4">
        <f>ROUND(Source!BA126,O146)</f>
        <v>0</v>
      </c>
      <c r="G146" s="4" t="s">
        <v>55</v>
      </c>
      <c r="H146" s="4" t="s">
        <v>56</v>
      </c>
      <c r="I146" s="4"/>
      <c r="J146" s="4"/>
      <c r="K146" s="4">
        <v>230</v>
      </c>
      <c r="L146" s="4">
        <v>19</v>
      </c>
      <c r="M146" s="4">
        <v>3</v>
      </c>
      <c r="N146" s="4" t="s">
        <v>3</v>
      </c>
      <c r="O146" s="4">
        <v>2</v>
      </c>
      <c r="P146" s="4">
        <f>ROUND(Source!ES126,O146)</f>
        <v>0</v>
      </c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>
        <v>0</v>
      </c>
      <c r="AA146" s="4">
        <v>1</v>
      </c>
      <c r="AB146" s="4">
        <v>0</v>
      </c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206</v>
      </c>
      <c r="F147" s="4">
        <f>ROUND(Source!T126,O147)</f>
        <v>0</v>
      </c>
      <c r="G147" s="4" t="s">
        <v>57</v>
      </c>
      <c r="H147" s="4" t="s">
        <v>58</v>
      </c>
      <c r="I147" s="4"/>
      <c r="J147" s="4"/>
      <c r="K147" s="4">
        <v>206</v>
      </c>
      <c r="L147" s="4">
        <v>20</v>
      </c>
      <c r="M147" s="4">
        <v>3</v>
      </c>
      <c r="N147" s="4" t="s">
        <v>3</v>
      </c>
      <c r="O147" s="4">
        <v>2</v>
      </c>
      <c r="P147" s="4">
        <f>ROUND(Source!DL126,O147)</f>
        <v>0</v>
      </c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>
        <v>0</v>
      </c>
      <c r="AA147" s="4">
        <v>1</v>
      </c>
      <c r="AB147" s="4">
        <v>0</v>
      </c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207</v>
      </c>
      <c r="F148" s="4">
        <f>Source!U126</f>
        <v>0</v>
      </c>
      <c r="G148" s="4" t="s">
        <v>59</v>
      </c>
      <c r="H148" s="4" t="s">
        <v>60</v>
      </c>
      <c r="I148" s="4"/>
      <c r="J148" s="4"/>
      <c r="K148" s="4">
        <v>207</v>
      </c>
      <c r="L148" s="4">
        <v>21</v>
      </c>
      <c r="M148" s="4">
        <v>3</v>
      </c>
      <c r="N148" s="4" t="s">
        <v>3</v>
      </c>
      <c r="O148" s="4">
        <v>-1</v>
      </c>
      <c r="P148" s="4">
        <f>Source!DM126</f>
        <v>0</v>
      </c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>
        <v>0</v>
      </c>
      <c r="AA148" s="4">
        <v>1</v>
      </c>
      <c r="AB148" s="4">
        <v>0</v>
      </c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208</v>
      </c>
      <c r="F149" s="4">
        <f>Source!V126</f>
        <v>0</v>
      </c>
      <c r="G149" s="4" t="s">
        <v>61</v>
      </c>
      <c r="H149" s="4" t="s">
        <v>62</v>
      </c>
      <c r="I149" s="4"/>
      <c r="J149" s="4"/>
      <c r="K149" s="4">
        <v>208</v>
      </c>
      <c r="L149" s="4">
        <v>22</v>
      </c>
      <c r="M149" s="4">
        <v>3</v>
      </c>
      <c r="N149" s="4" t="s">
        <v>3</v>
      </c>
      <c r="O149" s="4">
        <v>-1</v>
      </c>
      <c r="P149" s="4">
        <f>Source!DN126</f>
        <v>0</v>
      </c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>
        <v>0</v>
      </c>
      <c r="AA149" s="4">
        <v>1</v>
      </c>
      <c r="AB149" s="4">
        <v>0</v>
      </c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209</v>
      </c>
      <c r="F150" s="4">
        <f>ROUND(Source!W126,O150)</f>
        <v>0</v>
      </c>
      <c r="G150" s="4" t="s">
        <v>63</v>
      </c>
      <c r="H150" s="4" t="s">
        <v>64</v>
      </c>
      <c r="I150" s="4"/>
      <c r="J150" s="4"/>
      <c r="K150" s="4">
        <v>209</v>
      </c>
      <c r="L150" s="4">
        <v>23</v>
      </c>
      <c r="M150" s="4">
        <v>3</v>
      </c>
      <c r="N150" s="4" t="s">
        <v>3</v>
      </c>
      <c r="O150" s="4">
        <v>2</v>
      </c>
      <c r="P150" s="4">
        <f>ROUND(Source!DO126,O150)</f>
        <v>0</v>
      </c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>
        <v>0</v>
      </c>
      <c r="AA150" s="4">
        <v>1</v>
      </c>
      <c r="AB150" s="4">
        <v>0</v>
      </c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233</v>
      </c>
      <c r="F151" s="4">
        <f>ROUND(Source!BD126,O151)</f>
        <v>0</v>
      </c>
      <c r="G151" s="4" t="s">
        <v>65</v>
      </c>
      <c r="H151" s="4" t="s">
        <v>66</v>
      </c>
      <c r="I151" s="4"/>
      <c r="J151" s="4"/>
      <c r="K151" s="4">
        <v>233</v>
      </c>
      <c r="L151" s="4">
        <v>24</v>
      </c>
      <c r="M151" s="4">
        <v>3</v>
      </c>
      <c r="N151" s="4" t="s">
        <v>3</v>
      </c>
      <c r="O151" s="4">
        <v>2</v>
      </c>
      <c r="P151" s="4">
        <f>ROUND(Source!EV126,O151)</f>
        <v>0</v>
      </c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>
        <v>0</v>
      </c>
      <c r="AA151" s="4">
        <v>1</v>
      </c>
      <c r="AB151" s="4">
        <v>0</v>
      </c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210</v>
      </c>
      <c r="F152" s="4">
        <f>ROUND(Source!X126,O152)</f>
        <v>0</v>
      </c>
      <c r="G152" s="4" t="s">
        <v>67</v>
      </c>
      <c r="H152" s="4" t="s">
        <v>68</v>
      </c>
      <c r="I152" s="4"/>
      <c r="J152" s="4"/>
      <c r="K152" s="4">
        <v>210</v>
      </c>
      <c r="L152" s="4">
        <v>25</v>
      </c>
      <c r="M152" s="4">
        <v>3</v>
      </c>
      <c r="N152" s="4" t="s">
        <v>3</v>
      </c>
      <c r="O152" s="4">
        <v>2</v>
      </c>
      <c r="P152" s="4">
        <f>ROUND(Source!DP126,O152)</f>
        <v>0</v>
      </c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>
        <v>0</v>
      </c>
      <c r="AA152" s="4">
        <v>1</v>
      </c>
      <c r="AB152" s="4">
        <v>0</v>
      </c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211</v>
      </c>
      <c r="F153" s="4">
        <f>ROUND(Source!Y126,O153)</f>
        <v>0</v>
      </c>
      <c r="G153" s="4" t="s">
        <v>69</v>
      </c>
      <c r="H153" s="4" t="s">
        <v>70</v>
      </c>
      <c r="I153" s="4"/>
      <c r="J153" s="4"/>
      <c r="K153" s="4">
        <v>211</v>
      </c>
      <c r="L153" s="4">
        <v>26</v>
      </c>
      <c r="M153" s="4">
        <v>3</v>
      </c>
      <c r="N153" s="4" t="s">
        <v>3</v>
      </c>
      <c r="O153" s="4">
        <v>2</v>
      </c>
      <c r="P153" s="4">
        <f>ROUND(Source!DQ126,O153)</f>
        <v>0</v>
      </c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>
        <v>0</v>
      </c>
      <c r="AA153" s="4">
        <v>1</v>
      </c>
      <c r="AB153" s="4">
        <v>0</v>
      </c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224</v>
      </c>
      <c r="F154" s="4">
        <f>ROUND(Source!AR126,O154)</f>
        <v>0</v>
      </c>
      <c r="G154" s="4" t="s">
        <v>71</v>
      </c>
      <c r="H154" s="4" t="s">
        <v>72</v>
      </c>
      <c r="I154" s="4"/>
      <c r="J154" s="4"/>
      <c r="K154" s="4">
        <v>224</v>
      </c>
      <c r="L154" s="4">
        <v>27</v>
      </c>
      <c r="M154" s="4">
        <v>3</v>
      </c>
      <c r="N154" s="4" t="s">
        <v>3</v>
      </c>
      <c r="O154" s="4">
        <v>2</v>
      </c>
      <c r="P154" s="4">
        <f>ROUND(Source!EJ126,O154)</f>
        <v>0</v>
      </c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>
        <v>0</v>
      </c>
      <c r="AA154" s="4">
        <v>1</v>
      </c>
      <c r="AB154" s="4">
        <v>0</v>
      </c>
    </row>
    <row r="155" spans="1:28" x14ac:dyDescent="0.2">
      <c r="A155" s="4">
        <v>50</v>
      </c>
      <c r="B155" s="4">
        <v>0</v>
      </c>
      <c r="C155" s="4">
        <v>0</v>
      </c>
      <c r="D155" s="4">
        <v>2</v>
      </c>
      <c r="E155" s="4">
        <v>0</v>
      </c>
      <c r="F155" s="4">
        <f>0</f>
        <v>0</v>
      </c>
      <c r="G155" s="4" t="s">
        <v>75</v>
      </c>
      <c r="H155" s="4" t="s">
        <v>76</v>
      </c>
      <c r="I155" s="4"/>
      <c r="J155" s="4"/>
      <c r="K155" s="4">
        <v>212</v>
      </c>
      <c r="L155" s="4">
        <v>28</v>
      </c>
      <c r="M155" s="4">
        <v>0</v>
      </c>
      <c r="N155" s="4" t="s">
        <v>3</v>
      </c>
      <c r="O155" s="4">
        <v>-1</v>
      </c>
      <c r="P155" s="4">
        <f>0</f>
        <v>0</v>
      </c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>
        <v>0</v>
      </c>
      <c r="AA155" s="4">
        <v>1</v>
      </c>
      <c r="AB155" s="4">
        <v>0</v>
      </c>
    </row>
    <row r="156" spans="1:28" x14ac:dyDescent="0.2">
      <c r="A156" s="4">
        <v>50</v>
      </c>
      <c r="B156" s="4">
        <v>0</v>
      </c>
      <c r="C156" s="4">
        <v>0</v>
      </c>
      <c r="D156" s="4">
        <v>2</v>
      </c>
      <c r="E156" s="4">
        <v>0</v>
      </c>
      <c r="F156" s="4">
        <f>ROUND(F143+F144,O156)</f>
        <v>0</v>
      </c>
      <c r="G156" s="4" t="s">
        <v>77</v>
      </c>
      <c r="H156" s="4" t="s">
        <v>77</v>
      </c>
      <c r="I156" s="4"/>
      <c r="J156" s="4"/>
      <c r="K156" s="4">
        <v>212</v>
      </c>
      <c r="L156" s="4">
        <v>29</v>
      </c>
      <c r="M156" s="4">
        <v>1</v>
      </c>
      <c r="N156" s="4" t="s">
        <v>3</v>
      </c>
      <c r="O156" s="4">
        <v>2</v>
      </c>
      <c r="P156" s="4">
        <f>ROUND(P143+P144,O156)</f>
        <v>0</v>
      </c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>
        <v>0</v>
      </c>
      <c r="AA156" s="4">
        <v>1</v>
      </c>
      <c r="AB156" s="4">
        <v>0</v>
      </c>
    </row>
    <row r="157" spans="1:28" x14ac:dyDescent="0.2">
      <c r="A157" s="4">
        <v>50</v>
      </c>
      <c r="B157" s="4">
        <v>0</v>
      </c>
      <c r="C157" s="4">
        <v>0</v>
      </c>
      <c r="D157" s="4">
        <v>2</v>
      </c>
      <c r="E157" s="4">
        <v>0</v>
      </c>
      <c r="F157" s="4">
        <f>ROUND(F135,O157)</f>
        <v>0</v>
      </c>
      <c r="G157" s="4" t="s">
        <v>78</v>
      </c>
      <c r="H157" s="4" t="s">
        <v>79</v>
      </c>
      <c r="I157" s="4"/>
      <c r="J157" s="4"/>
      <c r="K157" s="4">
        <v>212</v>
      </c>
      <c r="L157" s="4">
        <v>30</v>
      </c>
      <c r="M157" s="4">
        <v>1</v>
      </c>
      <c r="N157" s="4" t="s">
        <v>3</v>
      </c>
      <c r="O157" s="4">
        <v>2</v>
      </c>
      <c r="P157" s="4">
        <f>ROUND(P135,O157)</f>
        <v>0</v>
      </c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>
        <v>0</v>
      </c>
      <c r="AA157" s="4">
        <v>1</v>
      </c>
      <c r="AB157" s="4">
        <v>0</v>
      </c>
    </row>
    <row r="158" spans="1:28" x14ac:dyDescent="0.2">
      <c r="A158" s="4">
        <v>50</v>
      </c>
      <c r="B158" s="4">
        <v>0</v>
      </c>
      <c r="C158" s="4">
        <v>0</v>
      </c>
      <c r="D158" s="4">
        <v>2</v>
      </c>
      <c r="E158" s="4">
        <v>0</v>
      </c>
      <c r="F158" s="4">
        <f>ROUND(F145,O158)</f>
        <v>0</v>
      </c>
      <c r="G158" s="4" t="s">
        <v>80</v>
      </c>
      <c r="H158" s="4" t="s">
        <v>53</v>
      </c>
      <c r="I158" s="4"/>
      <c r="J158" s="4"/>
      <c r="K158" s="4">
        <v>212</v>
      </c>
      <c r="L158" s="4">
        <v>31</v>
      </c>
      <c r="M158" s="4">
        <v>1</v>
      </c>
      <c r="N158" s="4" t="s">
        <v>3</v>
      </c>
      <c r="O158" s="4">
        <v>2</v>
      </c>
      <c r="P158" s="4">
        <f>ROUND(P145,O158)</f>
        <v>0</v>
      </c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>
        <v>0</v>
      </c>
      <c r="AA158" s="4">
        <v>1</v>
      </c>
      <c r="AB158" s="4">
        <v>0</v>
      </c>
    </row>
    <row r="159" spans="1:28" x14ac:dyDescent="0.2">
      <c r="A159" s="4">
        <v>50</v>
      </c>
      <c r="B159" s="4">
        <v>0</v>
      </c>
      <c r="C159" s="4">
        <v>0</v>
      </c>
      <c r="D159" s="4">
        <v>2</v>
      </c>
      <c r="E159" s="4">
        <v>0</v>
      </c>
      <c r="F159" s="4">
        <f>0</f>
        <v>0</v>
      </c>
      <c r="G159" s="4" t="s">
        <v>3</v>
      </c>
      <c r="H159" s="4" t="s">
        <v>3</v>
      </c>
      <c r="I159" s="4"/>
      <c r="J159" s="4"/>
      <c r="K159" s="4">
        <v>212</v>
      </c>
      <c r="L159" s="4">
        <v>32</v>
      </c>
      <c r="M159" s="4">
        <v>0</v>
      </c>
      <c r="N159" s="4" t="s">
        <v>3</v>
      </c>
      <c r="O159" s="4">
        <v>-1</v>
      </c>
      <c r="P159" s="4">
        <f>0</f>
        <v>0</v>
      </c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>
        <v>0</v>
      </c>
      <c r="AA159" s="4">
        <v>1</v>
      </c>
      <c r="AB159" s="4">
        <v>0</v>
      </c>
    </row>
    <row r="160" spans="1:28" x14ac:dyDescent="0.2">
      <c r="A160" s="4">
        <v>50</v>
      </c>
      <c r="B160" s="4">
        <v>0</v>
      </c>
      <c r="C160" s="4">
        <v>0</v>
      </c>
      <c r="D160" s="4">
        <v>2</v>
      </c>
      <c r="E160" s="4">
        <v>0</v>
      </c>
      <c r="F160" s="4">
        <f>ROUND(F156,O160)</f>
        <v>0</v>
      </c>
      <c r="G160" s="4" t="s">
        <v>81</v>
      </c>
      <c r="H160" s="4" t="s">
        <v>82</v>
      </c>
      <c r="I160" s="4"/>
      <c r="J160" s="4"/>
      <c r="K160" s="4">
        <v>212</v>
      </c>
      <c r="L160" s="4">
        <v>33</v>
      </c>
      <c r="M160" s="4">
        <v>1</v>
      </c>
      <c r="N160" s="4" t="s">
        <v>3</v>
      </c>
      <c r="O160" s="4">
        <v>2</v>
      </c>
      <c r="P160" s="4">
        <f>ROUND(P156,O160)</f>
        <v>0</v>
      </c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>
        <v>0</v>
      </c>
      <c r="AA160" s="4">
        <v>1</v>
      </c>
      <c r="AB160" s="4">
        <v>0</v>
      </c>
    </row>
    <row r="161" spans="1:255" x14ac:dyDescent="0.2">
      <c r="A161" s="4">
        <v>50</v>
      </c>
      <c r="B161" s="4">
        <v>0</v>
      </c>
      <c r="C161" s="4">
        <v>0</v>
      </c>
      <c r="D161" s="4">
        <v>2</v>
      </c>
      <c r="E161" s="4">
        <v>0</v>
      </c>
      <c r="F161" s="4">
        <f>ROUND(F157,O161)</f>
        <v>0</v>
      </c>
      <c r="G161" s="4" t="s">
        <v>83</v>
      </c>
      <c r="H161" s="4" t="s">
        <v>84</v>
      </c>
      <c r="I161" s="4"/>
      <c r="J161" s="4"/>
      <c r="K161" s="4">
        <v>212</v>
      </c>
      <c r="L161" s="4">
        <v>34</v>
      </c>
      <c r="M161" s="4">
        <v>1</v>
      </c>
      <c r="N161" s="4" t="s">
        <v>3</v>
      </c>
      <c r="O161" s="4">
        <v>2</v>
      </c>
      <c r="P161" s="4">
        <f>ROUND(P157,O161)</f>
        <v>0</v>
      </c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>
        <v>0</v>
      </c>
      <c r="AA161" s="4">
        <v>1</v>
      </c>
      <c r="AB161" s="4">
        <v>0</v>
      </c>
    </row>
    <row r="162" spans="1:255" x14ac:dyDescent="0.2">
      <c r="A162" s="4">
        <v>50</v>
      </c>
      <c r="B162" s="4">
        <v>0</v>
      </c>
      <c r="C162" s="4">
        <v>0</v>
      </c>
      <c r="D162" s="4">
        <v>2</v>
      </c>
      <c r="E162" s="4">
        <v>0</v>
      </c>
      <c r="F162" s="4">
        <f>ROUND(F158,O162)</f>
        <v>0</v>
      </c>
      <c r="G162" s="4" t="s">
        <v>85</v>
      </c>
      <c r="H162" s="4" t="s">
        <v>86</v>
      </c>
      <c r="I162" s="4"/>
      <c r="J162" s="4"/>
      <c r="K162" s="4">
        <v>212</v>
      </c>
      <c r="L162" s="4">
        <v>35</v>
      </c>
      <c r="M162" s="4">
        <v>1</v>
      </c>
      <c r="N162" s="4" t="s">
        <v>3</v>
      </c>
      <c r="O162" s="4">
        <v>2</v>
      </c>
      <c r="P162" s="4">
        <f>ROUND(P158,O162)</f>
        <v>0</v>
      </c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>
        <v>0</v>
      </c>
      <c r="AA162" s="4">
        <v>1</v>
      </c>
      <c r="AB162" s="4">
        <v>0</v>
      </c>
    </row>
    <row r="163" spans="1:255" x14ac:dyDescent="0.2">
      <c r="A163" s="4">
        <v>50</v>
      </c>
      <c r="B163" s="4">
        <v>0</v>
      </c>
      <c r="C163" s="4">
        <v>0</v>
      </c>
      <c r="D163" s="4">
        <v>2</v>
      </c>
      <c r="E163" s="4">
        <v>0</v>
      </c>
      <c r="F163" s="4">
        <f>ROUND(F160+F161+F162,O163)</f>
        <v>0</v>
      </c>
      <c r="G163" s="4" t="s">
        <v>87</v>
      </c>
      <c r="H163" s="4" t="s">
        <v>88</v>
      </c>
      <c r="I163" s="4"/>
      <c r="J163" s="4"/>
      <c r="K163" s="4">
        <v>212</v>
      </c>
      <c r="L163" s="4">
        <v>36</v>
      </c>
      <c r="M163" s="4">
        <v>0</v>
      </c>
      <c r="N163" s="4" t="s">
        <v>3</v>
      </c>
      <c r="O163" s="4">
        <v>2</v>
      </c>
      <c r="P163" s="4">
        <f>ROUND(P160+P161+P162,O163)</f>
        <v>0</v>
      </c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>
        <v>0</v>
      </c>
      <c r="AA163" s="4">
        <v>1</v>
      </c>
      <c r="AB163" s="4">
        <v>0</v>
      </c>
    </row>
    <row r="165" spans="1:255" x14ac:dyDescent="0.2">
      <c r="A165" s="1">
        <v>3</v>
      </c>
      <c r="B165" s="1">
        <v>1</v>
      </c>
      <c r="C165" s="1"/>
      <c r="D165" s="1">
        <f>ROW(A330)</f>
        <v>330</v>
      </c>
      <c r="E165" s="1"/>
      <c r="F165" s="1" t="s">
        <v>89</v>
      </c>
      <c r="G165" s="1" t="s">
        <v>90</v>
      </c>
      <c r="H165" s="1" t="s">
        <v>3</v>
      </c>
      <c r="I165" s="1">
        <v>0</v>
      </c>
      <c r="J165" s="1" t="s">
        <v>3</v>
      </c>
      <c r="K165" s="1">
        <v>-1</v>
      </c>
      <c r="L165" s="1" t="s">
        <v>89</v>
      </c>
      <c r="M165" s="1" t="s">
        <v>3</v>
      </c>
      <c r="N165" s="1"/>
      <c r="O165" s="1"/>
      <c r="P165" s="1"/>
      <c r="Q165" s="1"/>
      <c r="R165" s="1"/>
      <c r="S165" s="1">
        <v>0</v>
      </c>
      <c r="T165" s="1">
        <v>0</v>
      </c>
      <c r="U165" s="1" t="s">
        <v>3</v>
      </c>
      <c r="V165" s="1">
        <v>0</v>
      </c>
      <c r="W165" s="1"/>
      <c r="X165" s="1"/>
      <c r="Y165" s="1"/>
      <c r="Z165" s="1"/>
      <c r="AA165" s="1"/>
      <c r="AB165" s="1" t="s">
        <v>3</v>
      </c>
      <c r="AC165" s="1" t="s">
        <v>3</v>
      </c>
      <c r="AD165" s="1" t="s">
        <v>3</v>
      </c>
      <c r="AE165" s="1" t="s">
        <v>3</v>
      </c>
      <c r="AF165" s="1" t="s">
        <v>3</v>
      </c>
      <c r="AG165" s="1" t="s">
        <v>3</v>
      </c>
      <c r="AH165" s="1"/>
      <c r="AI165" s="1"/>
      <c r="AJ165" s="1"/>
      <c r="AK165" s="1"/>
      <c r="AL165" s="1"/>
      <c r="AM165" s="1"/>
      <c r="AN165" s="1"/>
      <c r="AO165" s="1"/>
      <c r="AP165" s="1" t="s">
        <v>3</v>
      </c>
      <c r="AQ165" s="1" t="s">
        <v>3</v>
      </c>
      <c r="AR165" s="1" t="s">
        <v>3</v>
      </c>
      <c r="AS165" s="1"/>
      <c r="AT165" s="1"/>
      <c r="AU165" s="1"/>
      <c r="AV165" s="1"/>
      <c r="AW165" s="1"/>
      <c r="AX165" s="1"/>
      <c r="AY165" s="1"/>
      <c r="AZ165" s="1" t="s">
        <v>3</v>
      </c>
      <c r="BA165" s="1"/>
      <c r="BB165" s="1" t="s">
        <v>3</v>
      </c>
      <c r="BC165" s="1" t="s">
        <v>3</v>
      </c>
      <c r="BD165" s="1" t="s">
        <v>3</v>
      </c>
      <c r="BE165" s="1" t="s">
        <v>3</v>
      </c>
      <c r="BF165" s="1" t="s">
        <v>3</v>
      </c>
      <c r="BG165" s="1" t="s">
        <v>3</v>
      </c>
      <c r="BH165" s="1" t="s">
        <v>3</v>
      </c>
      <c r="BI165" s="1" t="s">
        <v>3</v>
      </c>
      <c r="BJ165" s="1" t="s">
        <v>3</v>
      </c>
      <c r="BK165" s="1" t="s">
        <v>3</v>
      </c>
      <c r="BL165" s="1" t="s">
        <v>3</v>
      </c>
      <c r="BM165" s="1" t="s">
        <v>3</v>
      </c>
      <c r="BN165" s="1" t="s">
        <v>3</v>
      </c>
      <c r="BO165" s="1" t="s">
        <v>3</v>
      </c>
      <c r="BP165" s="1" t="s">
        <v>3</v>
      </c>
      <c r="BQ165" s="1"/>
      <c r="BR165" s="1"/>
      <c r="BS165" s="1"/>
      <c r="BT165" s="1"/>
      <c r="BU165" s="1"/>
      <c r="BV165" s="1"/>
      <c r="BW165" s="1"/>
      <c r="BX165" s="1">
        <v>0</v>
      </c>
      <c r="BY165" s="1"/>
      <c r="BZ165" s="1"/>
      <c r="CA165" s="1"/>
      <c r="CB165" s="1"/>
      <c r="CC165" s="1"/>
      <c r="CD165" s="1"/>
      <c r="CE165" s="1"/>
      <c r="CF165" s="1">
        <v>0</v>
      </c>
      <c r="CG165" s="1">
        <v>0</v>
      </c>
      <c r="CH165" s="1"/>
      <c r="CI165" s="1" t="s">
        <v>3</v>
      </c>
      <c r="CJ165" s="1" t="s">
        <v>3</v>
      </c>
      <c r="CK165" t="s">
        <v>3</v>
      </c>
      <c r="CL165" t="s">
        <v>3</v>
      </c>
      <c r="CM165" t="s">
        <v>3</v>
      </c>
      <c r="CN165" t="s">
        <v>3</v>
      </c>
      <c r="CO165" t="s">
        <v>3</v>
      </c>
      <c r="CP165" t="s">
        <v>3</v>
      </c>
      <c r="CQ165" t="s">
        <v>3</v>
      </c>
    </row>
    <row r="167" spans="1:255" x14ac:dyDescent="0.2">
      <c r="A167" s="2">
        <v>52</v>
      </c>
      <c r="B167" s="2">
        <f t="shared" ref="B167:G167" si="51">B330</f>
        <v>1</v>
      </c>
      <c r="C167" s="2">
        <f t="shared" si="51"/>
        <v>3</v>
      </c>
      <c r="D167" s="2">
        <f t="shared" si="51"/>
        <v>165</v>
      </c>
      <c r="E167" s="2">
        <f t="shared" si="51"/>
        <v>0</v>
      </c>
      <c r="F167" s="2" t="str">
        <f t="shared" si="51"/>
        <v>02-01-02</v>
      </c>
      <c r="G167" s="2" t="str">
        <f t="shared" si="51"/>
        <v>Строительство КЛ-0,4 кВ №2(дл.трассы 1 м.)</v>
      </c>
      <c r="H167" s="2"/>
      <c r="I167" s="2"/>
      <c r="J167" s="2"/>
      <c r="K167" s="2"/>
      <c r="L167" s="2"/>
      <c r="M167" s="2"/>
      <c r="N167" s="2"/>
      <c r="O167" s="2">
        <f t="shared" ref="O167:AT167" si="52">O330</f>
        <v>3191.74</v>
      </c>
      <c r="P167" s="2">
        <f t="shared" si="52"/>
        <v>3086.42</v>
      </c>
      <c r="Q167" s="2">
        <f t="shared" si="52"/>
        <v>8.14</v>
      </c>
      <c r="R167" s="2">
        <f t="shared" si="52"/>
        <v>0.71</v>
      </c>
      <c r="S167" s="2">
        <f t="shared" si="52"/>
        <v>97.18</v>
      </c>
      <c r="T167" s="2">
        <f t="shared" si="52"/>
        <v>0</v>
      </c>
      <c r="U167" s="2">
        <f t="shared" si="52"/>
        <v>7.7566966199999996</v>
      </c>
      <c r="V167" s="2">
        <f t="shared" si="52"/>
        <v>0</v>
      </c>
      <c r="W167" s="2">
        <f t="shared" si="52"/>
        <v>0</v>
      </c>
      <c r="X167" s="2">
        <f t="shared" si="52"/>
        <v>94.59</v>
      </c>
      <c r="Y167" s="2">
        <f t="shared" si="52"/>
        <v>49.93</v>
      </c>
      <c r="Z167" s="2">
        <f t="shared" si="52"/>
        <v>0</v>
      </c>
      <c r="AA167" s="2">
        <f t="shared" si="52"/>
        <v>0</v>
      </c>
      <c r="AB167" s="2">
        <f t="shared" si="52"/>
        <v>0</v>
      </c>
      <c r="AC167" s="2">
        <f t="shared" si="52"/>
        <v>0</v>
      </c>
      <c r="AD167" s="2">
        <f t="shared" si="52"/>
        <v>0</v>
      </c>
      <c r="AE167" s="2">
        <f t="shared" si="52"/>
        <v>0</v>
      </c>
      <c r="AF167" s="2">
        <f t="shared" si="52"/>
        <v>0</v>
      </c>
      <c r="AG167" s="2">
        <f t="shared" si="52"/>
        <v>0</v>
      </c>
      <c r="AH167" s="2">
        <f t="shared" si="52"/>
        <v>0</v>
      </c>
      <c r="AI167" s="2">
        <f t="shared" si="52"/>
        <v>0</v>
      </c>
      <c r="AJ167" s="2">
        <f t="shared" si="52"/>
        <v>0</v>
      </c>
      <c r="AK167" s="2">
        <f t="shared" si="52"/>
        <v>0</v>
      </c>
      <c r="AL167" s="2">
        <f t="shared" si="52"/>
        <v>0</v>
      </c>
      <c r="AM167" s="2">
        <f t="shared" si="52"/>
        <v>0</v>
      </c>
      <c r="AN167" s="2">
        <f t="shared" si="52"/>
        <v>0</v>
      </c>
      <c r="AO167" s="2">
        <f t="shared" si="52"/>
        <v>0</v>
      </c>
      <c r="AP167" s="2">
        <f t="shared" si="52"/>
        <v>0</v>
      </c>
      <c r="AQ167" s="2">
        <f t="shared" si="52"/>
        <v>0</v>
      </c>
      <c r="AR167" s="2">
        <f t="shared" si="52"/>
        <v>3336.26</v>
      </c>
      <c r="AS167" s="2">
        <f t="shared" si="52"/>
        <v>384.01</v>
      </c>
      <c r="AT167" s="2">
        <f t="shared" si="52"/>
        <v>2952.25</v>
      </c>
      <c r="AU167" s="2">
        <f t="shared" ref="AU167:BZ167" si="53">AU330</f>
        <v>0</v>
      </c>
      <c r="AV167" s="2">
        <f t="shared" si="53"/>
        <v>3086.42</v>
      </c>
      <c r="AW167" s="2">
        <f t="shared" si="53"/>
        <v>3086.42</v>
      </c>
      <c r="AX167" s="2">
        <f t="shared" si="53"/>
        <v>0</v>
      </c>
      <c r="AY167" s="2">
        <f t="shared" si="53"/>
        <v>3086.42</v>
      </c>
      <c r="AZ167" s="2">
        <f t="shared" si="53"/>
        <v>0</v>
      </c>
      <c r="BA167" s="2">
        <f t="shared" si="53"/>
        <v>0</v>
      </c>
      <c r="BB167" s="2">
        <f t="shared" si="53"/>
        <v>0</v>
      </c>
      <c r="BC167" s="2">
        <f t="shared" si="53"/>
        <v>0</v>
      </c>
      <c r="BD167" s="2">
        <f t="shared" si="53"/>
        <v>0</v>
      </c>
      <c r="BE167" s="2">
        <f t="shared" si="53"/>
        <v>0</v>
      </c>
      <c r="BF167" s="2">
        <f t="shared" si="53"/>
        <v>0</v>
      </c>
      <c r="BG167" s="2">
        <f t="shared" si="53"/>
        <v>0</v>
      </c>
      <c r="BH167" s="2">
        <f t="shared" si="53"/>
        <v>0</v>
      </c>
      <c r="BI167" s="2">
        <f t="shared" si="53"/>
        <v>0</v>
      </c>
      <c r="BJ167" s="2">
        <f t="shared" si="53"/>
        <v>0</v>
      </c>
      <c r="BK167" s="2">
        <f t="shared" si="53"/>
        <v>0</v>
      </c>
      <c r="BL167" s="2">
        <f t="shared" si="53"/>
        <v>0</v>
      </c>
      <c r="BM167" s="2">
        <f t="shared" si="53"/>
        <v>0</v>
      </c>
      <c r="BN167" s="2">
        <f t="shared" si="53"/>
        <v>0</v>
      </c>
      <c r="BO167" s="2">
        <f t="shared" si="53"/>
        <v>0</v>
      </c>
      <c r="BP167" s="2">
        <f t="shared" si="53"/>
        <v>0</v>
      </c>
      <c r="BQ167" s="2">
        <f t="shared" si="53"/>
        <v>0</v>
      </c>
      <c r="BR167" s="2">
        <f t="shared" si="53"/>
        <v>0</v>
      </c>
      <c r="BS167" s="2">
        <f t="shared" si="53"/>
        <v>0</v>
      </c>
      <c r="BT167" s="2">
        <f t="shared" si="53"/>
        <v>0</v>
      </c>
      <c r="BU167" s="2">
        <f t="shared" si="53"/>
        <v>0</v>
      </c>
      <c r="BV167" s="2">
        <f t="shared" si="53"/>
        <v>0</v>
      </c>
      <c r="BW167" s="2">
        <f t="shared" si="53"/>
        <v>0</v>
      </c>
      <c r="BX167" s="2">
        <f t="shared" si="53"/>
        <v>0</v>
      </c>
      <c r="BY167" s="2">
        <f t="shared" si="53"/>
        <v>0</v>
      </c>
      <c r="BZ167" s="2">
        <f t="shared" si="53"/>
        <v>0</v>
      </c>
      <c r="CA167" s="2">
        <f t="shared" ref="CA167:DF167" si="54">CA330</f>
        <v>0</v>
      </c>
      <c r="CB167" s="2">
        <f t="shared" si="54"/>
        <v>0</v>
      </c>
      <c r="CC167" s="2">
        <f t="shared" si="54"/>
        <v>0</v>
      </c>
      <c r="CD167" s="2">
        <f t="shared" si="54"/>
        <v>0</v>
      </c>
      <c r="CE167" s="2">
        <f t="shared" si="54"/>
        <v>0</v>
      </c>
      <c r="CF167" s="2">
        <f t="shared" si="54"/>
        <v>0</v>
      </c>
      <c r="CG167" s="2">
        <f t="shared" si="54"/>
        <v>0</v>
      </c>
      <c r="CH167" s="2">
        <f t="shared" si="54"/>
        <v>0</v>
      </c>
      <c r="CI167" s="2">
        <f t="shared" si="54"/>
        <v>0</v>
      </c>
      <c r="CJ167" s="2">
        <f t="shared" si="54"/>
        <v>0</v>
      </c>
      <c r="CK167" s="2">
        <f t="shared" si="54"/>
        <v>0</v>
      </c>
      <c r="CL167" s="2">
        <f t="shared" si="54"/>
        <v>0</v>
      </c>
      <c r="CM167" s="2">
        <f t="shared" si="54"/>
        <v>0</v>
      </c>
      <c r="CN167" s="2">
        <f t="shared" si="54"/>
        <v>0</v>
      </c>
      <c r="CO167" s="2">
        <f t="shared" si="54"/>
        <v>0</v>
      </c>
      <c r="CP167" s="2">
        <f t="shared" si="54"/>
        <v>0</v>
      </c>
      <c r="CQ167" s="2">
        <f t="shared" si="54"/>
        <v>0</v>
      </c>
      <c r="CR167" s="2">
        <f t="shared" si="54"/>
        <v>0</v>
      </c>
      <c r="CS167" s="2">
        <f t="shared" si="54"/>
        <v>0</v>
      </c>
      <c r="CT167" s="2">
        <f t="shared" si="54"/>
        <v>0</v>
      </c>
      <c r="CU167" s="2">
        <f t="shared" si="54"/>
        <v>0</v>
      </c>
      <c r="CV167" s="2">
        <f t="shared" si="54"/>
        <v>0</v>
      </c>
      <c r="CW167" s="2">
        <f t="shared" si="54"/>
        <v>0</v>
      </c>
      <c r="CX167" s="2">
        <f t="shared" si="54"/>
        <v>0</v>
      </c>
      <c r="CY167" s="2">
        <f t="shared" si="54"/>
        <v>0</v>
      </c>
      <c r="CZ167" s="2">
        <f t="shared" si="54"/>
        <v>0</v>
      </c>
      <c r="DA167" s="2">
        <f t="shared" si="54"/>
        <v>0</v>
      </c>
      <c r="DB167" s="2">
        <f t="shared" si="54"/>
        <v>0</v>
      </c>
      <c r="DC167" s="2">
        <f t="shared" si="54"/>
        <v>0</v>
      </c>
      <c r="DD167" s="2">
        <f t="shared" si="54"/>
        <v>0</v>
      </c>
      <c r="DE167" s="2">
        <f t="shared" si="54"/>
        <v>0</v>
      </c>
      <c r="DF167" s="2">
        <f t="shared" si="54"/>
        <v>0</v>
      </c>
      <c r="DG167" s="3">
        <f t="shared" ref="DG167:EL167" si="55">DG330</f>
        <v>21997.73</v>
      </c>
      <c r="DH167" s="3">
        <f t="shared" si="55"/>
        <v>16473.62</v>
      </c>
      <c r="DI167" s="3">
        <f t="shared" si="55"/>
        <v>114.1</v>
      </c>
      <c r="DJ167" s="3">
        <f t="shared" si="55"/>
        <v>39.520000000000003</v>
      </c>
      <c r="DK167" s="3">
        <f t="shared" si="55"/>
        <v>5410.01</v>
      </c>
      <c r="DL167" s="3">
        <f t="shared" si="55"/>
        <v>0</v>
      </c>
      <c r="DM167" s="3">
        <f t="shared" si="55"/>
        <v>7.7566966199999996</v>
      </c>
      <c r="DN167" s="3">
        <f t="shared" si="55"/>
        <v>0</v>
      </c>
      <c r="DO167" s="3">
        <f t="shared" si="55"/>
        <v>0</v>
      </c>
      <c r="DP167" s="3">
        <f t="shared" si="55"/>
        <v>5265.78</v>
      </c>
      <c r="DQ167" s="3">
        <f t="shared" si="55"/>
        <v>2779.26</v>
      </c>
      <c r="DR167" s="3">
        <f t="shared" si="55"/>
        <v>0</v>
      </c>
      <c r="DS167" s="3">
        <f t="shared" si="55"/>
        <v>0</v>
      </c>
      <c r="DT167" s="3">
        <f t="shared" si="55"/>
        <v>0</v>
      </c>
      <c r="DU167" s="3">
        <f t="shared" si="55"/>
        <v>0</v>
      </c>
      <c r="DV167" s="3">
        <f t="shared" si="55"/>
        <v>0</v>
      </c>
      <c r="DW167" s="3">
        <f t="shared" si="55"/>
        <v>0</v>
      </c>
      <c r="DX167" s="3">
        <f t="shared" si="55"/>
        <v>0</v>
      </c>
      <c r="DY167" s="3">
        <f t="shared" si="55"/>
        <v>0</v>
      </c>
      <c r="DZ167" s="3">
        <f t="shared" si="55"/>
        <v>0</v>
      </c>
      <c r="EA167" s="3">
        <f t="shared" si="55"/>
        <v>0</v>
      </c>
      <c r="EB167" s="3">
        <f t="shared" si="55"/>
        <v>0</v>
      </c>
      <c r="EC167" s="3">
        <f t="shared" si="55"/>
        <v>0</v>
      </c>
      <c r="ED167" s="3">
        <f t="shared" si="55"/>
        <v>0</v>
      </c>
      <c r="EE167" s="3">
        <f t="shared" si="55"/>
        <v>0</v>
      </c>
      <c r="EF167" s="3">
        <f t="shared" si="55"/>
        <v>0</v>
      </c>
      <c r="EG167" s="3">
        <f t="shared" si="55"/>
        <v>0</v>
      </c>
      <c r="EH167" s="3">
        <f t="shared" si="55"/>
        <v>0</v>
      </c>
      <c r="EI167" s="3">
        <f t="shared" si="55"/>
        <v>0</v>
      </c>
      <c r="EJ167" s="3">
        <f t="shared" si="55"/>
        <v>30042.77</v>
      </c>
      <c r="EK167" s="3">
        <f t="shared" si="55"/>
        <v>5127.91</v>
      </c>
      <c r="EL167" s="3">
        <f t="shared" si="55"/>
        <v>24914.86</v>
      </c>
      <c r="EM167" s="3">
        <f t="shared" ref="EM167:FR167" si="56">EM330</f>
        <v>0</v>
      </c>
      <c r="EN167" s="3">
        <f t="shared" si="56"/>
        <v>16473.62</v>
      </c>
      <c r="EO167" s="3">
        <f t="shared" si="56"/>
        <v>16473.62</v>
      </c>
      <c r="EP167" s="3">
        <f t="shared" si="56"/>
        <v>0</v>
      </c>
      <c r="EQ167" s="3">
        <f t="shared" si="56"/>
        <v>16473.62</v>
      </c>
      <c r="ER167" s="3">
        <f t="shared" si="56"/>
        <v>0</v>
      </c>
      <c r="ES167" s="3">
        <f t="shared" si="56"/>
        <v>0</v>
      </c>
      <c r="ET167" s="3">
        <f t="shared" si="56"/>
        <v>0</v>
      </c>
      <c r="EU167" s="3">
        <f t="shared" si="56"/>
        <v>0</v>
      </c>
      <c r="EV167" s="3">
        <f t="shared" si="56"/>
        <v>0</v>
      </c>
      <c r="EW167" s="3">
        <f t="shared" si="56"/>
        <v>0</v>
      </c>
      <c r="EX167" s="3">
        <f t="shared" si="56"/>
        <v>0</v>
      </c>
      <c r="EY167" s="3">
        <f t="shared" si="56"/>
        <v>0</v>
      </c>
      <c r="EZ167" s="3">
        <f t="shared" si="56"/>
        <v>0</v>
      </c>
      <c r="FA167" s="3">
        <f t="shared" si="56"/>
        <v>0</v>
      </c>
      <c r="FB167" s="3">
        <f t="shared" si="56"/>
        <v>0</v>
      </c>
      <c r="FC167" s="3">
        <f t="shared" si="56"/>
        <v>0</v>
      </c>
      <c r="FD167" s="3">
        <f t="shared" si="56"/>
        <v>0</v>
      </c>
      <c r="FE167" s="3">
        <f t="shared" si="56"/>
        <v>0</v>
      </c>
      <c r="FF167" s="3">
        <f t="shared" si="56"/>
        <v>0</v>
      </c>
      <c r="FG167" s="3">
        <f t="shared" si="56"/>
        <v>0</v>
      </c>
      <c r="FH167" s="3">
        <f t="shared" si="56"/>
        <v>0</v>
      </c>
      <c r="FI167" s="3">
        <f t="shared" si="56"/>
        <v>0</v>
      </c>
      <c r="FJ167" s="3">
        <f t="shared" si="56"/>
        <v>0</v>
      </c>
      <c r="FK167" s="3">
        <f t="shared" si="56"/>
        <v>0</v>
      </c>
      <c r="FL167" s="3">
        <f t="shared" si="56"/>
        <v>0</v>
      </c>
      <c r="FM167" s="3">
        <f t="shared" si="56"/>
        <v>0</v>
      </c>
      <c r="FN167" s="3">
        <f t="shared" si="56"/>
        <v>0</v>
      </c>
      <c r="FO167" s="3">
        <f t="shared" si="56"/>
        <v>0</v>
      </c>
      <c r="FP167" s="3">
        <f t="shared" si="56"/>
        <v>0</v>
      </c>
      <c r="FQ167" s="3">
        <f t="shared" si="56"/>
        <v>0</v>
      </c>
      <c r="FR167" s="3">
        <f t="shared" si="56"/>
        <v>0</v>
      </c>
      <c r="FS167" s="3">
        <f t="shared" ref="FS167:GX167" si="57">FS330</f>
        <v>0</v>
      </c>
      <c r="FT167" s="3">
        <f t="shared" si="57"/>
        <v>0</v>
      </c>
      <c r="FU167" s="3">
        <f t="shared" si="57"/>
        <v>0</v>
      </c>
      <c r="FV167" s="3">
        <f t="shared" si="57"/>
        <v>0</v>
      </c>
      <c r="FW167" s="3">
        <f t="shared" si="57"/>
        <v>0</v>
      </c>
      <c r="FX167" s="3">
        <f t="shared" si="57"/>
        <v>0</v>
      </c>
      <c r="FY167" s="3">
        <f t="shared" si="57"/>
        <v>0</v>
      </c>
      <c r="FZ167" s="3">
        <f t="shared" si="57"/>
        <v>0</v>
      </c>
      <c r="GA167" s="3">
        <f t="shared" si="57"/>
        <v>0</v>
      </c>
      <c r="GB167" s="3">
        <f t="shared" si="57"/>
        <v>0</v>
      </c>
      <c r="GC167" s="3">
        <f t="shared" si="57"/>
        <v>0</v>
      </c>
      <c r="GD167" s="3">
        <f t="shared" si="57"/>
        <v>0</v>
      </c>
      <c r="GE167" s="3">
        <f t="shared" si="57"/>
        <v>0</v>
      </c>
      <c r="GF167" s="3">
        <f t="shared" si="57"/>
        <v>0</v>
      </c>
      <c r="GG167" s="3">
        <f t="shared" si="57"/>
        <v>0</v>
      </c>
      <c r="GH167" s="3">
        <f t="shared" si="57"/>
        <v>0</v>
      </c>
      <c r="GI167" s="3">
        <f t="shared" si="57"/>
        <v>0</v>
      </c>
      <c r="GJ167" s="3">
        <f t="shared" si="57"/>
        <v>0</v>
      </c>
      <c r="GK167" s="3">
        <f t="shared" si="57"/>
        <v>0</v>
      </c>
      <c r="GL167" s="3">
        <f t="shared" si="57"/>
        <v>0</v>
      </c>
      <c r="GM167" s="3">
        <f t="shared" si="57"/>
        <v>0</v>
      </c>
      <c r="GN167" s="3">
        <f t="shared" si="57"/>
        <v>0</v>
      </c>
      <c r="GO167" s="3">
        <f t="shared" si="57"/>
        <v>0</v>
      </c>
      <c r="GP167" s="3">
        <f t="shared" si="57"/>
        <v>0</v>
      </c>
      <c r="GQ167" s="3">
        <f t="shared" si="57"/>
        <v>0</v>
      </c>
      <c r="GR167" s="3">
        <f t="shared" si="57"/>
        <v>0</v>
      </c>
      <c r="GS167" s="3">
        <f t="shared" si="57"/>
        <v>0</v>
      </c>
      <c r="GT167" s="3">
        <f t="shared" si="57"/>
        <v>0</v>
      </c>
      <c r="GU167" s="3">
        <f t="shared" si="57"/>
        <v>0</v>
      </c>
      <c r="GV167" s="3">
        <f t="shared" si="57"/>
        <v>0</v>
      </c>
      <c r="GW167" s="3">
        <f t="shared" si="57"/>
        <v>0</v>
      </c>
      <c r="GX167" s="3">
        <f t="shared" si="57"/>
        <v>0</v>
      </c>
    </row>
    <row r="169" spans="1:255" x14ac:dyDescent="0.2">
      <c r="A169" s="1">
        <v>4</v>
      </c>
      <c r="B169" s="1">
        <v>1</v>
      </c>
      <c r="C169" s="1"/>
      <c r="D169" s="1">
        <f>ROW(A182)</f>
        <v>182</v>
      </c>
      <c r="E169" s="1"/>
      <c r="F169" s="1" t="s">
        <v>17</v>
      </c>
      <c r="G169" s="1" t="s">
        <v>18</v>
      </c>
      <c r="H169" s="1" t="s">
        <v>3</v>
      </c>
      <c r="I169" s="1">
        <v>0</v>
      </c>
      <c r="J169" s="1"/>
      <c r="K169" s="1">
        <v>0</v>
      </c>
      <c r="L169" s="1"/>
      <c r="M169" s="1" t="s">
        <v>3</v>
      </c>
      <c r="N169" s="1"/>
      <c r="O169" s="1"/>
      <c r="P169" s="1"/>
      <c r="Q169" s="1"/>
      <c r="R169" s="1"/>
      <c r="S169" s="1">
        <v>0</v>
      </c>
      <c r="T169" s="1">
        <v>0</v>
      </c>
      <c r="U169" s="1" t="s">
        <v>3</v>
      </c>
      <c r="V169" s="1">
        <v>0</v>
      </c>
      <c r="W169" s="1"/>
      <c r="X169" s="1"/>
      <c r="Y169" s="1"/>
      <c r="Z169" s="1"/>
      <c r="AA169" s="1"/>
      <c r="AB169" s="1" t="s">
        <v>3</v>
      </c>
      <c r="AC169" s="1" t="s">
        <v>3</v>
      </c>
      <c r="AD169" s="1" t="s">
        <v>3</v>
      </c>
      <c r="AE169" s="1" t="s">
        <v>3</v>
      </c>
      <c r="AF169" s="1" t="s">
        <v>3</v>
      </c>
      <c r="AG169" s="1" t="s">
        <v>3</v>
      </c>
      <c r="AH169" s="1"/>
      <c r="AI169" s="1"/>
      <c r="AJ169" s="1"/>
      <c r="AK169" s="1"/>
      <c r="AL169" s="1"/>
      <c r="AM169" s="1"/>
      <c r="AN169" s="1"/>
      <c r="AO169" s="1"/>
      <c r="AP169" s="1" t="s">
        <v>3</v>
      </c>
      <c r="AQ169" s="1" t="s">
        <v>3</v>
      </c>
      <c r="AR169" s="1" t="s">
        <v>3</v>
      </c>
      <c r="AS169" s="1"/>
      <c r="AT169" s="1"/>
      <c r="AU169" s="1"/>
      <c r="AV169" s="1"/>
      <c r="AW169" s="1"/>
      <c r="AX169" s="1"/>
      <c r="AY169" s="1"/>
      <c r="AZ169" s="1" t="s">
        <v>3</v>
      </c>
      <c r="BA169" s="1"/>
      <c r="BB169" s="1" t="s">
        <v>3</v>
      </c>
      <c r="BC169" s="1" t="s">
        <v>3</v>
      </c>
      <c r="BD169" s="1" t="s">
        <v>3</v>
      </c>
      <c r="BE169" s="1" t="s">
        <v>3</v>
      </c>
      <c r="BF169" s="1" t="s">
        <v>3</v>
      </c>
      <c r="BG169" s="1" t="s">
        <v>3</v>
      </c>
      <c r="BH169" s="1" t="s">
        <v>3</v>
      </c>
      <c r="BI169" s="1" t="s">
        <v>3</v>
      </c>
      <c r="BJ169" s="1" t="s">
        <v>3</v>
      </c>
      <c r="BK169" s="1" t="s">
        <v>3</v>
      </c>
      <c r="BL169" s="1" t="s">
        <v>3</v>
      </c>
      <c r="BM169" s="1" t="s">
        <v>3</v>
      </c>
      <c r="BN169" s="1" t="s">
        <v>3</v>
      </c>
      <c r="BO169" s="1" t="s">
        <v>3</v>
      </c>
      <c r="BP169" s="1" t="s">
        <v>3</v>
      </c>
      <c r="BQ169" s="1"/>
      <c r="BR169" s="1"/>
      <c r="BS169" s="1"/>
      <c r="BT169" s="1"/>
      <c r="BU169" s="1"/>
      <c r="BV169" s="1"/>
      <c r="BW169" s="1"/>
      <c r="BX169" s="1">
        <v>0</v>
      </c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>
        <v>0</v>
      </c>
    </row>
    <row r="171" spans="1:255" x14ac:dyDescent="0.2">
      <c r="A171" s="2">
        <v>52</v>
      </c>
      <c r="B171" s="2">
        <f t="shared" ref="B171:G171" si="58">B182</f>
        <v>1</v>
      </c>
      <c r="C171" s="2">
        <f t="shared" si="58"/>
        <v>4</v>
      </c>
      <c r="D171" s="2">
        <f t="shared" si="58"/>
        <v>169</v>
      </c>
      <c r="E171" s="2">
        <f t="shared" si="58"/>
        <v>0</v>
      </c>
      <c r="F171" s="2" t="str">
        <f t="shared" si="58"/>
        <v>Новый раздел</v>
      </c>
      <c r="G171" s="2" t="str">
        <f t="shared" si="58"/>
        <v>Демонтажные работы</v>
      </c>
      <c r="H171" s="2"/>
      <c r="I171" s="2"/>
      <c r="J171" s="2"/>
      <c r="K171" s="2"/>
      <c r="L171" s="2"/>
      <c r="M171" s="2"/>
      <c r="N171" s="2"/>
      <c r="O171" s="2">
        <f t="shared" ref="O171:AT171" si="59">O182</f>
        <v>0</v>
      </c>
      <c r="P171" s="2">
        <f t="shared" si="59"/>
        <v>0</v>
      </c>
      <c r="Q171" s="2">
        <f t="shared" si="59"/>
        <v>0</v>
      </c>
      <c r="R171" s="2">
        <f t="shared" si="59"/>
        <v>0</v>
      </c>
      <c r="S171" s="2">
        <f t="shared" si="59"/>
        <v>0</v>
      </c>
      <c r="T171" s="2">
        <f t="shared" si="59"/>
        <v>0</v>
      </c>
      <c r="U171" s="2">
        <f t="shared" si="59"/>
        <v>0</v>
      </c>
      <c r="V171" s="2">
        <f t="shared" si="59"/>
        <v>0</v>
      </c>
      <c r="W171" s="2">
        <f t="shared" si="59"/>
        <v>0</v>
      </c>
      <c r="X171" s="2">
        <f t="shared" si="59"/>
        <v>0</v>
      </c>
      <c r="Y171" s="2">
        <f t="shared" si="59"/>
        <v>0</v>
      </c>
      <c r="Z171" s="2">
        <f t="shared" si="59"/>
        <v>0</v>
      </c>
      <c r="AA171" s="2">
        <f t="shared" si="59"/>
        <v>0</v>
      </c>
      <c r="AB171" s="2">
        <f t="shared" si="59"/>
        <v>0</v>
      </c>
      <c r="AC171" s="2">
        <f t="shared" si="59"/>
        <v>0</v>
      </c>
      <c r="AD171" s="2">
        <f t="shared" si="59"/>
        <v>0</v>
      </c>
      <c r="AE171" s="2">
        <f t="shared" si="59"/>
        <v>0</v>
      </c>
      <c r="AF171" s="2">
        <f t="shared" si="59"/>
        <v>0</v>
      </c>
      <c r="AG171" s="2">
        <f t="shared" si="59"/>
        <v>0</v>
      </c>
      <c r="AH171" s="2">
        <f t="shared" si="59"/>
        <v>0</v>
      </c>
      <c r="AI171" s="2">
        <f t="shared" si="59"/>
        <v>0</v>
      </c>
      <c r="AJ171" s="2">
        <f t="shared" si="59"/>
        <v>0</v>
      </c>
      <c r="AK171" s="2">
        <f t="shared" si="59"/>
        <v>0</v>
      </c>
      <c r="AL171" s="2">
        <f t="shared" si="59"/>
        <v>0</v>
      </c>
      <c r="AM171" s="2">
        <f t="shared" si="59"/>
        <v>0</v>
      </c>
      <c r="AN171" s="2">
        <f t="shared" si="59"/>
        <v>0</v>
      </c>
      <c r="AO171" s="2">
        <f t="shared" si="59"/>
        <v>0</v>
      </c>
      <c r="AP171" s="2">
        <f t="shared" si="59"/>
        <v>0</v>
      </c>
      <c r="AQ171" s="2">
        <f t="shared" si="59"/>
        <v>0</v>
      </c>
      <c r="AR171" s="2">
        <f t="shared" si="59"/>
        <v>0</v>
      </c>
      <c r="AS171" s="2">
        <f t="shared" si="59"/>
        <v>0</v>
      </c>
      <c r="AT171" s="2">
        <f t="shared" si="59"/>
        <v>0</v>
      </c>
      <c r="AU171" s="2">
        <f t="shared" ref="AU171:BZ171" si="60">AU182</f>
        <v>0</v>
      </c>
      <c r="AV171" s="2">
        <f t="shared" si="60"/>
        <v>0</v>
      </c>
      <c r="AW171" s="2">
        <f t="shared" si="60"/>
        <v>0</v>
      </c>
      <c r="AX171" s="2">
        <f t="shared" si="60"/>
        <v>0</v>
      </c>
      <c r="AY171" s="2">
        <f t="shared" si="60"/>
        <v>0</v>
      </c>
      <c r="AZ171" s="2">
        <f t="shared" si="60"/>
        <v>0</v>
      </c>
      <c r="BA171" s="2">
        <f t="shared" si="60"/>
        <v>0</v>
      </c>
      <c r="BB171" s="2">
        <f t="shared" si="60"/>
        <v>0</v>
      </c>
      <c r="BC171" s="2">
        <f t="shared" si="60"/>
        <v>0</v>
      </c>
      <c r="BD171" s="2">
        <f t="shared" si="60"/>
        <v>0</v>
      </c>
      <c r="BE171" s="2">
        <f t="shared" si="60"/>
        <v>0</v>
      </c>
      <c r="BF171" s="2">
        <f t="shared" si="60"/>
        <v>0</v>
      </c>
      <c r="BG171" s="2">
        <f t="shared" si="60"/>
        <v>0</v>
      </c>
      <c r="BH171" s="2">
        <f t="shared" si="60"/>
        <v>0</v>
      </c>
      <c r="BI171" s="2">
        <f t="shared" si="60"/>
        <v>0</v>
      </c>
      <c r="BJ171" s="2">
        <f t="shared" si="60"/>
        <v>0</v>
      </c>
      <c r="BK171" s="2">
        <f t="shared" si="60"/>
        <v>0</v>
      </c>
      <c r="BL171" s="2">
        <f t="shared" si="60"/>
        <v>0</v>
      </c>
      <c r="BM171" s="2">
        <f t="shared" si="60"/>
        <v>0</v>
      </c>
      <c r="BN171" s="2">
        <f t="shared" si="60"/>
        <v>0</v>
      </c>
      <c r="BO171" s="2">
        <f t="shared" si="60"/>
        <v>0</v>
      </c>
      <c r="BP171" s="2">
        <f t="shared" si="60"/>
        <v>0</v>
      </c>
      <c r="BQ171" s="2">
        <f t="shared" si="60"/>
        <v>0</v>
      </c>
      <c r="BR171" s="2">
        <f t="shared" si="60"/>
        <v>0</v>
      </c>
      <c r="BS171" s="2">
        <f t="shared" si="60"/>
        <v>0</v>
      </c>
      <c r="BT171" s="2">
        <f t="shared" si="60"/>
        <v>0</v>
      </c>
      <c r="BU171" s="2">
        <f t="shared" si="60"/>
        <v>0</v>
      </c>
      <c r="BV171" s="2">
        <f t="shared" si="60"/>
        <v>0</v>
      </c>
      <c r="BW171" s="2">
        <f t="shared" si="60"/>
        <v>0</v>
      </c>
      <c r="BX171" s="2">
        <f t="shared" si="60"/>
        <v>0</v>
      </c>
      <c r="BY171" s="2">
        <f t="shared" si="60"/>
        <v>0</v>
      </c>
      <c r="BZ171" s="2">
        <f t="shared" si="60"/>
        <v>0</v>
      </c>
      <c r="CA171" s="2">
        <f t="shared" ref="CA171:DF171" si="61">CA182</f>
        <v>0</v>
      </c>
      <c r="CB171" s="2">
        <f t="shared" si="61"/>
        <v>0</v>
      </c>
      <c r="CC171" s="2">
        <f t="shared" si="61"/>
        <v>0</v>
      </c>
      <c r="CD171" s="2">
        <f t="shared" si="61"/>
        <v>0</v>
      </c>
      <c r="CE171" s="2">
        <f t="shared" si="61"/>
        <v>0</v>
      </c>
      <c r="CF171" s="2">
        <f t="shared" si="61"/>
        <v>0</v>
      </c>
      <c r="CG171" s="2">
        <f t="shared" si="61"/>
        <v>0</v>
      </c>
      <c r="CH171" s="2">
        <f t="shared" si="61"/>
        <v>0</v>
      </c>
      <c r="CI171" s="2">
        <f t="shared" si="61"/>
        <v>0</v>
      </c>
      <c r="CJ171" s="2">
        <f t="shared" si="61"/>
        <v>0</v>
      </c>
      <c r="CK171" s="2">
        <f t="shared" si="61"/>
        <v>0</v>
      </c>
      <c r="CL171" s="2">
        <f t="shared" si="61"/>
        <v>0</v>
      </c>
      <c r="CM171" s="2">
        <f t="shared" si="61"/>
        <v>0</v>
      </c>
      <c r="CN171" s="2">
        <f t="shared" si="61"/>
        <v>0</v>
      </c>
      <c r="CO171" s="2">
        <f t="shared" si="61"/>
        <v>0</v>
      </c>
      <c r="CP171" s="2">
        <f t="shared" si="61"/>
        <v>0</v>
      </c>
      <c r="CQ171" s="2">
        <f t="shared" si="61"/>
        <v>0</v>
      </c>
      <c r="CR171" s="2">
        <f t="shared" si="61"/>
        <v>0</v>
      </c>
      <c r="CS171" s="2">
        <f t="shared" si="61"/>
        <v>0</v>
      </c>
      <c r="CT171" s="2">
        <f t="shared" si="61"/>
        <v>0</v>
      </c>
      <c r="CU171" s="2">
        <f t="shared" si="61"/>
        <v>0</v>
      </c>
      <c r="CV171" s="2">
        <f t="shared" si="61"/>
        <v>0</v>
      </c>
      <c r="CW171" s="2">
        <f t="shared" si="61"/>
        <v>0</v>
      </c>
      <c r="CX171" s="2">
        <f t="shared" si="61"/>
        <v>0</v>
      </c>
      <c r="CY171" s="2">
        <f t="shared" si="61"/>
        <v>0</v>
      </c>
      <c r="CZ171" s="2">
        <f t="shared" si="61"/>
        <v>0</v>
      </c>
      <c r="DA171" s="2">
        <f t="shared" si="61"/>
        <v>0</v>
      </c>
      <c r="DB171" s="2">
        <f t="shared" si="61"/>
        <v>0</v>
      </c>
      <c r="DC171" s="2">
        <f t="shared" si="61"/>
        <v>0</v>
      </c>
      <c r="DD171" s="2">
        <f t="shared" si="61"/>
        <v>0</v>
      </c>
      <c r="DE171" s="2">
        <f t="shared" si="61"/>
        <v>0</v>
      </c>
      <c r="DF171" s="2">
        <f t="shared" si="61"/>
        <v>0</v>
      </c>
      <c r="DG171" s="3">
        <f t="shared" ref="DG171:EL171" si="62">DG182</f>
        <v>0</v>
      </c>
      <c r="DH171" s="3">
        <f t="shared" si="62"/>
        <v>0</v>
      </c>
      <c r="DI171" s="3">
        <f t="shared" si="62"/>
        <v>0</v>
      </c>
      <c r="DJ171" s="3">
        <f t="shared" si="62"/>
        <v>0</v>
      </c>
      <c r="DK171" s="3">
        <f t="shared" si="62"/>
        <v>0</v>
      </c>
      <c r="DL171" s="3">
        <f t="shared" si="62"/>
        <v>0</v>
      </c>
      <c r="DM171" s="3">
        <f t="shared" si="62"/>
        <v>0</v>
      </c>
      <c r="DN171" s="3">
        <f t="shared" si="62"/>
        <v>0</v>
      </c>
      <c r="DO171" s="3">
        <f t="shared" si="62"/>
        <v>0</v>
      </c>
      <c r="DP171" s="3">
        <f t="shared" si="62"/>
        <v>0</v>
      </c>
      <c r="DQ171" s="3">
        <f t="shared" si="62"/>
        <v>0</v>
      </c>
      <c r="DR171" s="3">
        <f t="shared" si="62"/>
        <v>0</v>
      </c>
      <c r="DS171" s="3">
        <f t="shared" si="62"/>
        <v>0</v>
      </c>
      <c r="DT171" s="3">
        <f t="shared" si="62"/>
        <v>0</v>
      </c>
      <c r="DU171" s="3">
        <f t="shared" si="62"/>
        <v>0</v>
      </c>
      <c r="DV171" s="3">
        <f t="shared" si="62"/>
        <v>0</v>
      </c>
      <c r="DW171" s="3">
        <f t="shared" si="62"/>
        <v>0</v>
      </c>
      <c r="DX171" s="3">
        <f t="shared" si="62"/>
        <v>0</v>
      </c>
      <c r="DY171" s="3">
        <f t="shared" si="62"/>
        <v>0</v>
      </c>
      <c r="DZ171" s="3">
        <f t="shared" si="62"/>
        <v>0</v>
      </c>
      <c r="EA171" s="3">
        <f t="shared" si="62"/>
        <v>0</v>
      </c>
      <c r="EB171" s="3">
        <f t="shared" si="62"/>
        <v>0</v>
      </c>
      <c r="EC171" s="3">
        <f t="shared" si="62"/>
        <v>0</v>
      </c>
      <c r="ED171" s="3">
        <f t="shared" si="62"/>
        <v>0</v>
      </c>
      <c r="EE171" s="3">
        <f t="shared" si="62"/>
        <v>0</v>
      </c>
      <c r="EF171" s="3">
        <f t="shared" si="62"/>
        <v>0</v>
      </c>
      <c r="EG171" s="3">
        <f t="shared" si="62"/>
        <v>0</v>
      </c>
      <c r="EH171" s="3">
        <f t="shared" si="62"/>
        <v>0</v>
      </c>
      <c r="EI171" s="3">
        <f t="shared" si="62"/>
        <v>0</v>
      </c>
      <c r="EJ171" s="3">
        <f t="shared" si="62"/>
        <v>0</v>
      </c>
      <c r="EK171" s="3">
        <f t="shared" si="62"/>
        <v>0</v>
      </c>
      <c r="EL171" s="3">
        <f t="shared" si="62"/>
        <v>0</v>
      </c>
      <c r="EM171" s="3">
        <f t="shared" ref="EM171:FR171" si="63">EM182</f>
        <v>0</v>
      </c>
      <c r="EN171" s="3">
        <f t="shared" si="63"/>
        <v>0</v>
      </c>
      <c r="EO171" s="3">
        <f t="shared" si="63"/>
        <v>0</v>
      </c>
      <c r="EP171" s="3">
        <f t="shared" si="63"/>
        <v>0</v>
      </c>
      <c r="EQ171" s="3">
        <f t="shared" si="63"/>
        <v>0</v>
      </c>
      <c r="ER171" s="3">
        <f t="shared" si="63"/>
        <v>0</v>
      </c>
      <c r="ES171" s="3">
        <f t="shared" si="63"/>
        <v>0</v>
      </c>
      <c r="ET171" s="3">
        <f t="shared" si="63"/>
        <v>0</v>
      </c>
      <c r="EU171" s="3">
        <f t="shared" si="63"/>
        <v>0</v>
      </c>
      <c r="EV171" s="3">
        <f t="shared" si="63"/>
        <v>0</v>
      </c>
      <c r="EW171" s="3">
        <f t="shared" si="63"/>
        <v>0</v>
      </c>
      <c r="EX171" s="3">
        <f t="shared" si="63"/>
        <v>0</v>
      </c>
      <c r="EY171" s="3">
        <f t="shared" si="63"/>
        <v>0</v>
      </c>
      <c r="EZ171" s="3">
        <f t="shared" si="63"/>
        <v>0</v>
      </c>
      <c r="FA171" s="3">
        <f t="shared" si="63"/>
        <v>0</v>
      </c>
      <c r="FB171" s="3">
        <f t="shared" si="63"/>
        <v>0</v>
      </c>
      <c r="FC171" s="3">
        <f t="shared" si="63"/>
        <v>0</v>
      </c>
      <c r="FD171" s="3">
        <f t="shared" si="63"/>
        <v>0</v>
      </c>
      <c r="FE171" s="3">
        <f t="shared" si="63"/>
        <v>0</v>
      </c>
      <c r="FF171" s="3">
        <f t="shared" si="63"/>
        <v>0</v>
      </c>
      <c r="FG171" s="3">
        <f t="shared" si="63"/>
        <v>0</v>
      </c>
      <c r="FH171" s="3">
        <f t="shared" si="63"/>
        <v>0</v>
      </c>
      <c r="FI171" s="3">
        <f t="shared" si="63"/>
        <v>0</v>
      </c>
      <c r="FJ171" s="3">
        <f t="shared" si="63"/>
        <v>0</v>
      </c>
      <c r="FK171" s="3">
        <f t="shared" si="63"/>
        <v>0</v>
      </c>
      <c r="FL171" s="3">
        <f t="shared" si="63"/>
        <v>0</v>
      </c>
      <c r="FM171" s="3">
        <f t="shared" si="63"/>
        <v>0</v>
      </c>
      <c r="FN171" s="3">
        <f t="shared" si="63"/>
        <v>0</v>
      </c>
      <c r="FO171" s="3">
        <f t="shared" si="63"/>
        <v>0</v>
      </c>
      <c r="FP171" s="3">
        <f t="shared" si="63"/>
        <v>0</v>
      </c>
      <c r="FQ171" s="3">
        <f t="shared" si="63"/>
        <v>0</v>
      </c>
      <c r="FR171" s="3">
        <f t="shared" si="63"/>
        <v>0</v>
      </c>
      <c r="FS171" s="3">
        <f t="shared" ref="FS171:GX171" si="64">FS182</f>
        <v>0</v>
      </c>
      <c r="FT171" s="3">
        <f t="shared" si="64"/>
        <v>0</v>
      </c>
      <c r="FU171" s="3">
        <f t="shared" si="64"/>
        <v>0</v>
      </c>
      <c r="FV171" s="3">
        <f t="shared" si="64"/>
        <v>0</v>
      </c>
      <c r="FW171" s="3">
        <f t="shared" si="64"/>
        <v>0</v>
      </c>
      <c r="FX171" s="3">
        <f t="shared" si="64"/>
        <v>0</v>
      </c>
      <c r="FY171" s="3">
        <f t="shared" si="64"/>
        <v>0</v>
      </c>
      <c r="FZ171" s="3">
        <f t="shared" si="64"/>
        <v>0</v>
      </c>
      <c r="GA171" s="3">
        <f t="shared" si="64"/>
        <v>0</v>
      </c>
      <c r="GB171" s="3">
        <f t="shared" si="64"/>
        <v>0</v>
      </c>
      <c r="GC171" s="3">
        <f t="shared" si="64"/>
        <v>0</v>
      </c>
      <c r="GD171" s="3">
        <f t="shared" si="64"/>
        <v>0</v>
      </c>
      <c r="GE171" s="3">
        <f t="shared" si="64"/>
        <v>0</v>
      </c>
      <c r="GF171" s="3">
        <f t="shared" si="64"/>
        <v>0</v>
      </c>
      <c r="GG171" s="3">
        <f t="shared" si="64"/>
        <v>0</v>
      </c>
      <c r="GH171" s="3">
        <f t="shared" si="64"/>
        <v>0</v>
      </c>
      <c r="GI171" s="3">
        <f t="shared" si="64"/>
        <v>0</v>
      </c>
      <c r="GJ171" s="3">
        <f t="shared" si="64"/>
        <v>0</v>
      </c>
      <c r="GK171" s="3">
        <f t="shared" si="64"/>
        <v>0</v>
      </c>
      <c r="GL171" s="3">
        <f t="shared" si="64"/>
        <v>0</v>
      </c>
      <c r="GM171" s="3">
        <f t="shared" si="64"/>
        <v>0</v>
      </c>
      <c r="GN171" s="3">
        <f t="shared" si="64"/>
        <v>0</v>
      </c>
      <c r="GO171" s="3">
        <f t="shared" si="64"/>
        <v>0</v>
      </c>
      <c r="GP171" s="3">
        <f t="shared" si="64"/>
        <v>0</v>
      </c>
      <c r="GQ171" s="3">
        <f t="shared" si="64"/>
        <v>0</v>
      </c>
      <c r="GR171" s="3">
        <f t="shared" si="64"/>
        <v>0</v>
      </c>
      <c r="GS171" s="3">
        <f t="shared" si="64"/>
        <v>0</v>
      </c>
      <c r="GT171" s="3">
        <f t="shared" si="64"/>
        <v>0</v>
      </c>
      <c r="GU171" s="3">
        <f t="shared" si="64"/>
        <v>0</v>
      </c>
      <c r="GV171" s="3">
        <f t="shared" si="64"/>
        <v>0</v>
      </c>
      <c r="GW171" s="3">
        <f t="shared" si="64"/>
        <v>0</v>
      </c>
      <c r="GX171" s="3">
        <f t="shared" si="64"/>
        <v>0</v>
      </c>
    </row>
    <row r="173" spans="1:255" x14ac:dyDescent="0.2">
      <c r="A173" s="5">
        <v>17</v>
      </c>
      <c r="B173" s="5">
        <v>1</v>
      </c>
      <c r="C173" s="5">
        <f>ROW(SmtRes!A1)</f>
        <v>1</v>
      </c>
      <c r="D173" s="5">
        <f>ROW(EtalonRes!A1)</f>
        <v>1</v>
      </c>
      <c r="E173" s="5" t="s">
        <v>91</v>
      </c>
      <c r="F173" s="5" t="s">
        <v>92</v>
      </c>
      <c r="G173" s="5" t="s">
        <v>93</v>
      </c>
      <c r="H173" s="5" t="s">
        <v>94</v>
      </c>
      <c r="I173" s="5">
        <v>0</v>
      </c>
      <c r="J173" s="5">
        <v>0</v>
      </c>
      <c r="K173" s="5">
        <v>0</v>
      </c>
      <c r="L173" s="5">
        <v>6.0000000000000001E-3</v>
      </c>
      <c r="M173" s="5">
        <v>0</v>
      </c>
      <c r="N173" s="5">
        <f t="shared" ref="N173:N180" si="65">ROUND(L173-M173,4)</f>
        <v>6.0000000000000001E-3</v>
      </c>
      <c r="O173" s="5">
        <f t="shared" ref="O173:O180" si="66">ROUND(CP173,2)</f>
        <v>0</v>
      </c>
      <c r="P173" s="5">
        <f t="shared" ref="P173:P180" si="67">ROUND((ROUND((AC173*AW173*I173),2)*BC173),2)</f>
        <v>0</v>
      </c>
      <c r="Q173" s="5">
        <f>(ROUND((ROUND(((ET173)*AV173*I173),2)*BB173),2)+ROUND((ROUND(((AE173-(EU173))*AV173*I173),2)*BS173),2))</f>
        <v>0</v>
      </c>
      <c r="R173" s="5">
        <f t="shared" ref="R173:R180" si="68">ROUND((ROUND((AE173*AV173*I173),2)*BS173),2)</f>
        <v>0</v>
      </c>
      <c r="S173" s="5">
        <f t="shared" ref="S173:S180" si="69">ROUND((ROUND((AF173*AV173*I173),2)*BA173),2)</f>
        <v>0</v>
      </c>
      <c r="T173" s="5">
        <f t="shared" ref="T173:T180" si="70">ROUND(CU173*I173,2)</f>
        <v>0</v>
      </c>
      <c r="U173" s="5">
        <f t="shared" ref="U173:U180" si="71">CV173*I173</f>
        <v>0</v>
      </c>
      <c r="V173" s="5">
        <f t="shared" ref="V173:V180" si="72">CW173*I173</f>
        <v>0</v>
      </c>
      <c r="W173" s="5">
        <f t="shared" ref="W173:W180" si="73">ROUND(CX173*I173,2)</f>
        <v>0</v>
      </c>
      <c r="X173" s="5">
        <f t="shared" ref="X173:Y180" si="74">ROUND(CY173,2)</f>
        <v>0</v>
      </c>
      <c r="Y173" s="5">
        <f t="shared" si="74"/>
        <v>0</v>
      </c>
      <c r="Z173" s="5"/>
      <c r="AA173" s="5">
        <v>422441548</v>
      </c>
      <c r="AB173" s="5">
        <f t="shared" ref="AB173:AB180" si="75">ROUND((AC173+AD173+AF173),6)</f>
        <v>2042.62</v>
      </c>
      <c r="AC173" s="5">
        <f>ROUND((ES173),6)</f>
        <v>0</v>
      </c>
      <c r="AD173" s="5">
        <f>ROUND((((ET173)-(EU173))+AE173),6)</f>
        <v>0</v>
      </c>
      <c r="AE173" s="5">
        <f t="shared" ref="AE173:AF176" si="76">ROUND((EU173),6)</f>
        <v>0</v>
      </c>
      <c r="AF173" s="5">
        <f t="shared" si="76"/>
        <v>2042.62</v>
      </c>
      <c r="AG173" s="5">
        <f t="shared" ref="AG173:AG180" si="77">ROUND((AP173),6)</f>
        <v>0</v>
      </c>
      <c r="AH173" s="5">
        <f t="shared" ref="AH173:AI176" si="78">(EW173)</f>
        <v>192.7</v>
      </c>
      <c r="AI173" s="5">
        <f t="shared" si="78"/>
        <v>0</v>
      </c>
      <c r="AJ173" s="5">
        <f t="shared" ref="AJ173:AJ180" si="79">(AS173)</f>
        <v>0</v>
      </c>
      <c r="AK173" s="5">
        <v>2042.62</v>
      </c>
      <c r="AL173" s="5">
        <v>0</v>
      </c>
      <c r="AM173" s="5">
        <v>0</v>
      </c>
      <c r="AN173" s="5">
        <v>0</v>
      </c>
      <c r="AO173" s="5">
        <v>2042.62</v>
      </c>
      <c r="AP173" s="5">
        <v>0</v>
      </c>
      <c r="AQ173" s="5">
        <v>192.7</v>
      </c>
      <c r="AR173" s="5">
        <v>0</v>
      </c>
      <c r="AS173" s="5">
        <v>0</v>
      </c>
      <c r="AT173" s="5">
        <v>89</v>
      </c>
      <c r="AU173" s="5">
        <v>40</v>
      </c>
      <c r="AV173" s="5">
        <v>1.248</v>
      </c>
      <c r="AW173" s="5">
        <v>1</v>
      </c>
      <c r="AX173" s="5"/>
      <c r="AY173" s="5"/>
      <c r="AZ173" s="5">
        <v>1</v>
      </c>
      <c r="BA173" s="5">
        <v>1</v>
      </c>
      <c r="BB173" s="5">
        <v>1</v>
      </c>
      <c r="BC173" s="5">
        <v>1</v>
      </c>
      <c r="BD173" s="5" t="s">
        <v>3</v>
      </c>
      <c r="BE173" s="5" t="s">
        <v>3</v>
      </c>
      <c r="BF173" s="5" t="s">
        <v>3</v>
      </c>
      <c r="BG173" s="5" t="s">
        <v>3</v>
      </c>
      <c r="BH173" s="5">
        <v>0</v>
      </c>
      <c r="BI173" s="5">
        <v>1</v>
      </c>
      <c r="BJ173" s="5" t="s">
        <v>95</v>
      </c>
      <c r="BK173" s="5"/>
      <c r="BL173" s="5"/>
      <c r="BM173" s="5">
        <v>2</v>
      </c>
      <c r="BN173" s="5">
        <v>0</v>
      </c>
      <c r="BO173" s="5" t="s">
        <v>92</v>
      </c>
      <c r="BP173" s="5">
        <v>1</v>
      </c>
      <c r="BQ173" s="5">
        <v>30</v>
      </c>
      <c r="BR173" s="5">
        <v>0</v>
      </c>
      <c r="BS173" s="5">
        <v>1</v>
      </c>
      <c r="BT173" s="5">
        <v>1</v>
      </c>
      <c r="BU173" s="5">
        <v>1</v>
      </c>
      <c r="BV173" s="5">
        <v>1</v>
      </c>
      <c r="BW173" s="5">
        <v>1</v>
      </c>
      <c r="BX173" s="5">
        <v>1</v>
      </c>
      <c r="BY173" s="5" t="s">
        <v>3</v>
      </c>
      <c r="BZ173" s="5">
        <v>89</v>
      </c>
      <c r="CA173" s="5">
        <v>40</v>
      </c>
      <c r="CB173" s="5" t="s">
        <v>3</v>
      </c>
      <c r="CC173" s="5"/>
      <c r="CD173" s="5"/>
      <c r="CE173" s="5">
        <v>30</v>
      </c>
      <c r="CF173" s="5">
        <v>0</v>
      </c>
      <c r="CG173" s="5">
        <v>0</v>
      </c>
      <c r="CH173" s="5">
        <v>1</v>
      </c>
      <c r="CI173" s="5">
        <v>0</v>
      </c>
      <c r="CJ173" s="5">
        <v>0</v>
      </c>
      <c r="CK173" s="5">
        <v>0</v>
      </c>
      <c r="CL173" s="5">
        <v>0</v>
      </c>
      <c r="CM173" s="5">
        <v>0</v>
      </c>
      <c r="CN173" s="5" t="s">
        <v>3</v>
      </c>
      <c r="CO173" s="5">
        <v>0</v>
      </c>
      <c r="CP173" s="5">
        <f t="shared" ref="CP173:CP180" si="80">(P173+Q173+S173)</f>
        <v>0</v>
      </c>
      <c r="CQ173" s="5">
        <f t="shared" ref="CQ173:CQ180" si="81">ROUND((ROUND((AC173*AW173*1),2)*BC173),2)</f>
        <v>0</v>
      </c>
      <c r="CR173" s="5">
        <f>(ROUND((ROUND(((ET173)*AV173*1),2)*BB173),2)+ROUND((ROUND(((AE173-(EU173))*AV173*1),2)*BS173),2))</f>
        <v>0</v>
      </c>
      <c r="CS173" s="5">
        <f t="shared" ref="CS173:CS180" si="82">ROUND((ROUND((AE173*AV173*1),2)*BS173),2)</f>
        <v>0</v>
      </c>
      <c r="CT173" s="5">
        <f t="shared" ref="CT173:CT180" si="83">ROUND((ROUND((AF173*AV173*1),2)*BA173),2)</f>
        <v>2549.19</v>
      </c>
      <c r="CU173" s="5">
        <f t="shared" ref="CU173:CU180" si="84">AG173</f>
        <v>0</v>
      </c>
      <c r="CV173" s="5">
        <f t="shared" ref="CV173:CV180" si="85">(AH173*AV173)</f>
        <v>240.4896</v>
      </c>
      <c r="CW173" s="5">
        <f t="shared" ref="CW173:CX180" si="86">AI173</f>
        <v>0</v>
      </c>
      <c r="CX173" s="5">
        <f t="shared" si="86"/>
        <v>0</v>
      </c>
      <c r="CY173" s="5">
        <f t="shared" ref="CY173:CY180" si="87">(((S173+R173)*AT173)/100)</f>
        <v>0</v>
      </c>
      <c r="CZ173" s="5">
        <f t="shared" ref="CZ173:CZ180" si="88">(((S173+R173)*AU173)/100)</f>
        <v>0</v>
      </c>
      <c r="DA173" s="5"/>
      <c r="DB173" s="5"/>
      <c r="DC173" s="5" t="s">
        <v>3</v>
      </c>
      <c r="DD173" s="5" t="s">
        <v>3</v>
      </c>
      <c r="DE173" s="5" t="s">
        <v>3</v>
      </c>
      <c r="DF173" s="5" t="s">
        <v>3</v>
      </c>
      <c r="DG173" s="5" t="s">
        <v>3</v>
      </c>
      <c r="DH173" s="5" t="s">
        <v>3</v>
      </c>
      <c r="DI173" s="5" t="s">
        <v>3</v>
      </c>
      <c r="DJ173" s="5" t="s">
        <v>3</v>
      </c>
      <c r="DK173" s="5" t="s">
        <v>3</v>
      </c>
      <c r="DL173" s="5" t="s">
        <v>3</v>
      </c>
      <c r="DM173" s="5" t="s">
        <v>3</v>
      </c>
      <c r="DN173" s="5">
        <v>0</v>
      </c>
      <c r="DO173" s="5">
        <v>0</v>
      </c>
      <c r="DP173" s="5">
        <v>1</v>
      </c>
      <c r="DQ173" s="5">
        <v>1</v>
      </c>
      <c r="DR173" s="5"/>
      <c r="DS173" s="5"/>
      <c r="DT173" s="5"/>
      <c r="DU173" s="5">
        <v>1013</v>
      </c>
      <c r="DV173" s="5" t="s">
        <v>94</v>
      </c>
      <c r="DW173" s="5" t="s">
        <v>94</v>
      </c>
      <c r="DX173" s="5">
        <v>1</v>
      </c>
      <c r="DY173" s="5"/>
      <c r="DZ173" s="5" t="s">
        <v>3</v>
      </c>
      <c r="EA173" s="5" t="s">
        <v>3</v>
      </c>
      <c r="EB173" s="5" t="s">
        <v>3</v>
      </c>
      <c r="EC173" s="5" t="s">
        <v>3</v>
      </c>
      <c r="ED173" s="5"/>
      <c r="EE173" s="5">
        <v>385723207</v>
      </c>
      <c r="EF173" s="5">
        <v>30</v>
      </c>
      <c r="EG173" s="5" t="s">
        <v>96</v>
      </c>
      <c r="EH173" s="5">
        <v>0</v>
      </c>
      <c r="EI173" s="5" t="s">
        <v>3</v>
      </c>
      <c r="EJ173" s="5">
        <v>1</v>
      </c>
      <c r="EK173" s="5">
        <v>2</v>
      </c>
      <c r="EL173" s="5" t="s">
        <v>97</v>
      </c>
      <c r="EM173" s="5" t="s">
        <v>98</v>
      </c>
      <c r="EN173" s="5"/>
      <c r="EO173" s="5" t="s">
        <v>3</v>
      </c>
      <c r="EP173" s="5"/>
      <c r="EQ173" s="5">
        <v>0</v>
      </c>
      <c r="ER173" s="5">
        <v>2042.62</v>
      </c>
      <c r="ES173" s="5">
        <v>0</v>
      </c>
      <c r="ET173" s="5">
        <v>0</v>
      </c>
      <c r="EU173" s="5">
        <v>0</v>
      </c>
      <c r="EV173" s="5">
        <v>2042.62</v>
      </c>
      <c r="EW173" s="5">
        <v>192.7</v>
      </c>
      <c r="EX173" s="5">
        <v>0</v>
      </c>
      <c r="EY173" s="5">
        <v>0</v>
      </c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>
        <v>0</v>
      </c>
      <c r="FR173" s="5">
        <v>0</v>
      </c>
      <c r="FS173" s="5">
        <v>0</v>
      </c>
      <c r="FT173" s="5"/>
      <c r="FU173" s="5"/>
      <c r="FV173" s="5"/>
      <c r="FW173" s="5"/>
      <c r="FX173" s="5">
        <v>89</v>
      </c>
      <c r="FY173" s="5">
        <v>40</v>
      </c>
      <c r="FZ173" s="5"/>
      <c r="GA173" s="5" t="s">
        <v>3</v>
      </c>
      <c r="GB173" s="5"/>
      <c r="GC173" s="5"/>
      <c r="GD173" s="5">
        <v>1</v>
      </c>
      <c r="GE173" s="5"/>
      <c r="GF173" s="5">
        <v>-1145908526</v>
      </c>
      <c r="GG173" s="5">
        <v>2</v>
      </c>
      <c r="GH173" s="5">
        <v>1</v>
      </c>
      <c r="GI173" s="5">
        <v>2</v>
      </c>
      <c r="GJ173" s="5">
        <v>0</v>
      </c>
      <c r="GK173" s="5">
        <v>0</v>
      </c>
      <c r="GL173" s="5">
        <f t="shared" ref="GL173:GL180" si="89">ROUND(IF(AND(BH173=3,BI173=3,FS173&lt;&gt;0),P173,0),2)</f>
        <v>0</v>
      </c>
      <c r="GM173" s="5">
        <f t="shared" ref="GM173:GM180" si="90">ROUND(O173+X173+Y173,2)+GX173</f>
        <v>0</v>
      </c>
      <c r="GN173" s="5">
        <f t="shared" ref="GN173:GN180" si="91">IF(OR(BI173=0,BI173=1),GM173-GX173,0)</f>
        <v>0</v>
      </c>
      <c r="GO173" s="5">
        <f t="shared" ref="GO173:GO180" si="92">IF(BI173=2,GM173-GX173,0)</f>
        <v>0</v>
      </c>
      <c r="GP173" s="5">
        <f t="shared" ref="GP173:GP180" si="93">IF(BI173=4,GM173-GX173,0)</f>
        <v>0</v>
      </c>
      <c r="GQ173" s="5"/>
      <c r="GR173" s="5">
        <v>0</v>
      </c>
      <c r="GS173" s="5">
        <v>3</v>
      </c>
      <c r="GT173" s="5">
        <v>0</v>
      </c>
      <c r="GU173" s="5" t="s">
        <v>3</v>
      </c>
      <c r="GV173" s="5">
        <f t="shared" ref="GV173:GV180" si="94">ROUND((GT173),6)</f>
        <v>0</v>
      </c>
      <c r="GW173" s="5">
        <v>1</v>
      </c>
      <c r="GX173" s="5">
        <f t="shared" ref="GX173:GX180" si="95">ROUND(HC173*I173,2)</f>
        <v>0</v>
      </c>
      <c r="GY173" s="5"/>
      <c r="GZ173" s="5"/>
      <c r="HA173" s="5">
        <v>0</v>
      </c>
      <c r="HB173" s="5">
        <v>0</v>
      </c>
      <c r="HC173" s="5">
        <f t="shared" ref="HC173:HC180" si="96">GV173*GW173</f>
        <v>0</v>
      </c>
      <c r="HD173" s="5"/>
      <c r="HE173" s="5" t="s">
        <v>3</v>
      </c>
      <c r="HF173" s="5" t="s">
        <v>3</v>
      </c>
      <c r="HG173" s="5"/>
      <c r="HH173" s="5"/>
      <c r="HI173" s="5"/>
      <c r="HJ173" s="5"/>
      <c r="HK173" s="5"/>
      <c r="HL173" s="5"/>
      <c r="HM173" s="5" t="s">
        <v>3</v>
      </c>
      <c r="HN173" s="5" t="s">
        <v>3</v>
      </c>
      <c r="HO173" s="5" t="s">
        <v>3</v>
      </c>
      <c r="HP173" s="5" t="s">
        <v>3</v>
      </c>
      <c r="HQ173" s="5" t="s">
        <v>3</v>
      </c>
      <c r="HR173" s="5"/>
      <c r="HS173" s="5">
        <v>0</v>
      </c>
      <c r="HT173" s="5"/>
      <c r="HU173" s="5"/>
      <c r="HV173" s="5"/>
      <c r="HW173" s="5"/>
      <c r="HX173" s="5"/>
      <c r="HY173" s="5"/>
      <c r="HZ173" s="5"/>
      <c r="IA173" s="5"/>
      <c r="IB173" s="5"/>
      <c r="IC173" s="5"/>
      <c r="ID173" s="5"/>
      <c r="IE173" s="5"/>
      <c r="IF173" s="5"/>
      <c r="IG173" s="5"/>
      <c r="IH173" s="5"/>
      <c r="II173" s="5"/>
      <c r="IJ173" s="5"/>
      <c r="IK173" s="5">
        <v>0</v>
      </c>
      <c r="IL173" s="5"/>
      <c r="IM173" s="5"/>
      <c r="IN173" s="5"/>
      <c r="IO173" s="5"/>
      <c r="IP173" s="5"/>
      <c r="IQ173" s="5"/>
      <c r="IR173" s="5"/>
      <c r="IS173" s="5"/>
      <c r="IT173" s="5"/>
      <c r="IU173" s="5"/>
    </row>
    <row r="174" spans="1:255" x14ac:dyDescent="0.2">
      <c r="A174">
        <v>17</v>
      </c>
      <c r="B174">
        <v>1</v>
      </c>
      <c r="C174">
        <f>ROW(SmtRes!A2)</f>
        <v>2</v>
      </c>
      <c r="D174">
        <f>ROW(EtalonRes!A2)</f>
        <v>2</v>
      </c>
      <c r="E174" t="s">
        <v>91</v>
      </c>
      <c r="F174" t="s">
        <v>92</v>
      </c>
      <c r="G174" t="s">
        <v>93</v>
      </c>
      <c r="H174" t="s">
        <v>94</v>
      </c>
      <c r="I174">
        <v>0</v>
      </c>
      <c r="J174">
        <v>0</v>
      </c>
      <c r="K174">
        <v>0</v>
      </c>
      <c r="L174">
        <v>6.0000000000000001E-3</v>
      </c>
      <c r="M174">
        <v>0</v>
      </c>
      <c r="N174">
        <f t="shared" si="65"/>
        <v>6.0000000000000001E-3</v>
      </c>
      <c r="O174">
        <f t="shared" si="66"/>
        <v>0</v>
      </c>
      <c r="P174">
        <f t="shared" si="67"/>
        <v>0</v>
      </c>
      <c r="Q174">
        <f>(ROUND((ROUND(((ET174)*AV174*I174),2)*BB174),2)+ROUND((ROUND(((AE174-(EU174))*AV174*I174),2)*BS174),2))</f>
        <v>0</v>
      </c>
      <c r="R174">
        <f t="shared" si="68"/>
        <v>0</v>
      </c>
      <c r="S174">
        <f t="shared" si="69"/>
        <v>0</v>
      </c>
      <c r="T174">
        <f t="shared" si="70"/>
        <v>0</v>
      </c>
      <c r="U174">
        <f t="shared" si="71"/>
        <v>0</v>
      </c>
      <c r="V174">
        <f t="shared" si="72"/>
        <v>0</v>
      </c>
      <c r="W174">
        <f t="shared" si="73"/>
        <v>0</v>
      </c>
      <c r="X174">
        <f t="shared" si="74"/>
        <v>0</v>
      </c>
      <c r="Y174">
        <f t="shared" si="74"/>
        <v>0</v>
      </c>
      <c r="AA174">
        <v>422441489</v>
      </c>
      <c r="AB174">
        <f t="shared" si="75"/>
        <v>2042.62</v>
      </c>
      <c r="AC174">
        <f>ROUND((ES174),6)</f>
        <v>0</v>
      </c>
      <c r="AD174">
        <f>ROUND((((ET174)-(EU174))+AE174),6)</f>
        <v>0</v>
      </c>
      <c r="AE174">
        <f t="shared" si="76"/>
        <v>0</v>
      </c>
      <c r="AF174">
        <f t="shared" si="76"/>
        <v>2042.62</v>
      </c>
      <c r="AG174">
        <f t="shared" si="77"/>
        <v>0</v>
      </c>
      <c r="AH174">
        <f t="shared" si="78"/>
        <v>192.7</v>
      </c>
      <c r="AI174">
        <f t="shared" si="78"/>
        <v>0</v>
      </c>
      <c r="AJ174">
        <f t="shared" si="79"/>
        <v>0</v>
      </c>
      <c r="AK174">
        <v>2042.62</v>
      </c>
      <c r="AL174">
        <v>0</v>
      </c>
      <c r="AM174">
        <v>0</v>
      </c>
      <c r="AN174">
        <v>0</v>
      </c>
      <c r="AO174">
        <v>2042.62</v>
      </c>
      <c r="AP174">
        <v>0</v>
      </c>
      <c r="AQ174">
        <v>192.7</v>
      </c>
      <c r="AR174">
        <v>0</v>
      </c>
      <c r="AS174">
        <v>0</v>
      </c>
      <c r="AT174">
        <v>89</v>
      </c>
      <c r="AU174">
        <v>40</v>
      </c>
      <c r="AV174">
        <v>1.248</v>
      </c>
      <c r="AW174">
        <v>1</v>
      </c>
      <c r="AZ174">
        <v>1</v>
      </c>
      <c r="BA174">
        <v>55.67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95</v>
      </c>
      <c r="BM174">
        <v>2</v>
      </c>
      <c r="BN174">
        <v>0</v>
      </c>
      <c r="BO174" t="s">
        <v>92</v>
      </c>
      <c r="BP174">
        <v>1</v>
      </c>
      <c r="BQ174">
        <v>30</v>
      </c>
      <c r="BR174">
        <v>0</v>
      </c>
      <c r="BS174">
        <v>55.67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89</v>
      </c>
      <c r="CA174">
        <v>40</v>
      </c>
      <c r="CB174" t="s">
        <v>3</v>
      </c>
      <c r="CE174">
        <v>30</v>
      </c>
      <c r="CF174">
        <v>0</v>
      </c>
      <c r="CG174">
        <v>0</v>
      </c>
      <c r="CH174">
        <v>1</v>
      </c>
      <c r="CI174">
        <v>0</v>
      </c>
      <c r="CJ174">
        <v>0</v>
      </c>
      <c r="CK174">
        <v>0</v>
      </c>
      <c r="CL174">
        <v>0</v>
      </c>
      <c r="CM174">
        <v>0</v>
      </c>
      <c r="CN174" t="s">
        <v>3</v>
      </c>
      <c r="CO174">
        <v>0</v>
      </c>
      <c r="CP174">
        <f t="shared" si="80"/>
        <v>0</v>
      </c>
      <c r="CQ174">
        <f t="shared" si="81"/>
        <v>0</v>
      </c>
      <c r="CR174">
        <f>(ROUND((ROUND(((ET174)*AV174*1),2)*BB174),2)+ROUND((ROUND(((AE174-(EU174))*AV174*1),2)*BS174),2))</f>
        <v>0</v>
      </c>
      <c r="CS174">
        <f t="shared" si="82"/>
        <v>0</v>
      </c>
      <c r="CT174">
        <f t="shared" si="83"/>
        <v>141913.41</v>
      </c>
      <c r="CU174">
        <f t="shared" si="84"/>
        <v>0</v>
      </c>
      <c r="CV174">
        <f t="shared" si="85"/>
        <v>240.4896</v>
      </c>
      <c r="CW174">
        <f t="shared" si="86"/>
        <v>0</v>
      </c>
      <c r="CX174">
        <f t="shared" si="86"/>
        <v>0</v>
      </c>
      <c r="CY174">
        <f t="shared" si="87"/>
        <v>0</v>
      </c>
      <c r="CZ174">
        <f t="shared" si="88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94</v>
      </c>
      <c r="DW174" t="s">
        <v>94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385723207</v>
      </c>
      <c r="EF174">
        <v>30</v>
      </c>
      <c r="EG174" t="s">
        <v>96</v>
      </c>
      <c r="EH174">
        <v>0</v>
      </c>
      <c r="EI174" t="s">
        <v>3</v>
      </c>
      <c r="EJ174">
        <v>1</v>
      </c>
      <c r="EK174">
        <v>2</v>
      </c>
      <c r="EL174" t="s">
        <v>97</v>
      </c>
      <c r="EM174" t="s">
        <v>98</v>
      </c>
      <c r="EO174" t="s">
        <v>3</v>
      </c>
      <c r="EQ174">
        <v>0</v>
      </c>
      <c r="ER174">
        <v>2042.62</v>
      </c>
      <c r="ES174">
        <v>0</v>
      </c>
      <c r="ET174">
        <v>0</v>
      </c>
      <c r="EU174">
        <v>0</v>
      </c>
      <c r="EV174">
        <v>2042.62</v>
      </c>
      <c r="EW174">
        <v>192.7</v>
      </c>
      <c r="EX174">
        <v>0</v>
      </c>
      <c r="EY174">
        <v>0</v>
      </c>
      <c r="FQ174">
        <v>0</v>
      </c>
      <c r="FR174">
        <v>0</v>
      </c>
      <c r="FS174">
        <v>0</v>
      </c>
      <c r="FX174">
        <v>89</v>
      </c>
      <c r="FY174">
        <v>40</v>
      </c>
      <c r="GA174" t="s">
        <v>3</v>
      </c>
      <c r="GD174">
        <v>1</v>
      </c>
      <c r="GF174">
        <v>-1145908526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 t="shared" si="89"/>
        <v>0</v>
      </c>
      <c r="GM174">
        <f t="shared" si="90"/>
        <v>0</v>
      </c>
      <c r="GN174">
        <f t="shared" si="91"/>
        <v>0</v>
      </c>
      <c r="GO174">
        <f t="shared" si="92"/>
        <v>0</v>
      </c>
      <c r="GP174">
        <f t="shared" si="93"/>
        <v>0</v>
      </c>
      <c r="GR174">
        <v>0</v>
      </c>
      <c r="GS174">
        <v>3</v>
      </c>
      <c r="GT174">
        <v>0</v>
      </c>
      <c r="GU174" t="s">
        <v>3</v>
      </c>
      <c r="GV174">
        <f t="shared" si="94"/>
        <v>0</v>
      </c>
      <c r="GW174">
        <v>1</v>
      </c>
      <c r="GX174">
        <f t="shared" si="95"/>
        <v>0</v>
      </c>
      <c r="HA174">
        <v>0</v>
      </c>
      <c r="HB174">
        <v>0</v>
      </c>
      <c r="HC174">
        <f t="shared" si="96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HS174">
        <v>0</v>
      </c>
      <c r="IK174">
        <v>0</v>
      </c>
    </row>
    <row r="175" spans="1:255" x14ac:dyDescent="0.2">
      <c r="A175" s="5">
        <v>17</v>
      </c>
      <c r="B175" s="5">
        <v>1</v>
      </c>
      <c r="C175" s="5">
        <f>ROW(SmtRes!A4)</f>
        <v>4</v>
      </c>
      <c r="D175" s="5">
        <f>ROW(EtalonRes!A4)</f>
        <v>4</v>
      </c>
      <c r="E175" s="5" t="s">
        <v>99</v>
      </c>
      <c r="F175" s="5" t="s">
        <v>100</v>
      </c>
      <c r="G175" s="5" t="s">
        <v>101</v>
      </c>
      <c r="H175" s="5" t="s">
        <v>102</v>
      </c>
      <c r="I175" s="5">
        <v>0</v>
      </c>
      <c r="J175" s="5">
        <v>0</v>
      </c>
      <c r="K175" s="5">
        <v>0</v>
      </c>
      <c r="L175" s="5">
        <v>1.4999999999999999E-2</v>
      </c>
      <c r="M175" s="5">
        <v>0</v>
      </c>
      <c r="N175" s="5">
        <f t="shared" si="65"/>
        <v>1.4999999999999999E-2</v>
      </c>
      <c r="O175" s="5">
        <f t="shared" si="66"/>
        <v>0</v>
      </c>
      <c r="P175" s="5">
        <f t="shared" si="67"/>
        <v>0</v>
      </c>
      <c r="Q175" s="5">
        <f>(ROUND((ROUND(((ET175)*AV175*I175),2)*BB175),2)+ROUND((ROUND(((AE175-(EU175))*AV175*I175),2)*BS175),2))</f>
        <v>0</v>
      </c>
      <c r="R175" s="5">
        <f t="shared" si="68"/>
        <v>0</v>
      </c>
      <c r="S175" s="5">
        <f t="shared" si="69"/>
        <v>0</v>
      </c>
      <c r="T175" s="5">
        <f t="shared" si="70"/>
        <v>0</v>
      </c>
      <c r="U175" s="5">
        <f t="shared" si="71"/>
        <v>0</v>
      </c>
      <c r="V175" s="5">
        <f t="shared" si="72"/>
        <v>0</v>
      </c>
      <c r="W175" s="5">
        <f t="shared" si="73"/>
        <v>0</v>
      </c>
      <c r="X175" s="5">
        <f t="shared" si="74"/>
        <v>0</v>
      </c>
      <c r="Y175" s="5">
        <f t="shared" si="74"/>
        <v>0</v>
      </c>
      <c r="Z175" s="5"/>
      <c r="AA175" s="5">
        <v>422441548</v>
      </c>
      <c r="AB175" s="5">
        <f t="shared" si="75"/>
        <v>783.89</v>
      </c>
      <c r="AC175" s="5">
        <f>ROUND((ES175),6)</f>
        <v>0</v>
      </c>
      <c r="AD175" s="5">
        <f>ROUND((((ET175)-(EU175))+AE175),6)</f>
        <v>778.1</v>
      </c>
      <c r="AE175" s="5">
        <f t="shared" si="76"/>
        <v>72.260000000000005</v>
      </c>
      <c r="AF175" s="5">
        <f t="shared" si="76"/>
        <v>5.79</v>
      </c>
      <c r="AG175" s="5">
        <f t="shared" si="77"/>
        <v>0</v>
      </c>
      <c r="AH175" s="5">
        <f t="shared" si="78"/>
        <v>0.56999999999999995</v>
      </c>
      <c r="AI175" s="5">
        <f t="shared" si="78"/>
        <v>0</v>
      </c>
      <c r="AJ175" s="5">
        <f t="shared" si="79"/>
        <v>0</v>
      </c>
      <c r="AK175" s="5">
        <v>783.89</v>
      </c>
      <c r="AL175" s="5">
        <v>0</v>
      </c>
      <c r="AM175" s="5">
        <v>778.1</v>
      </c>
      <c r="AN175" s="5">
        <v>72.260000000000005</v>
      </c>
      <c r="AO175" s="5">
        <v>5.79</v>
      </c>
      <c r="AP175" s="5">
        <v>0</v>
      </c>
      <c r="AQ175" s="5">
        <v>0.56999999999999995</v>
      </c>
      <c r="AR175" s="5">
        <v>0</v>
      </c>
      <c r="AS175" s="5">
        <v>0</v>
      </c>
      <c r="AT175" s="5">
        <v>92</v>
      </c>
      <c r="AU175" s="5">
        <v>46</v>
      </c>
      <c r="AV175" s="5">
        <v>1.1919999999999999</v>
      </c>
      <c r="AW175" s="5">
        <v>1</v>
      </c>
      <c r="AX175" s="5"/>
      <c r="AY175" s="5"/>
      <c r="AZ175" s="5">
        <v>1</v>
      </c>
      <c r="BA175" s="5">
        <v>1</v>
      </c>
      <c r="BB175" s="5">
        <v>1</v>
      </c>
      <c r="BC175" s="5">
        <v>1</v>
      </c>
      <c r="BD175" s="5" t="s">
        <v>3</v>
      </c>
      <c r="BE175" s="5" t="s">
        <v>3</v>
      </c>
      <c r="BF175" s="5" t="s">
        <v>3</v>
      </c>
      <c r="BG175" s="5" t="s">
        <v>3</v>
      </c>
      <c r="BH175" s="5">
        <v>0</v>
      </c>
      <c r="BI175" s="5">
        <v>1</v>
      </c>
      <c r="BJ175" s="5" t="s">
        <v>103</v>
      </c>
      <c r="BK175" s="5"/>
      <c r="BL175" s="5"/>
      <c r="BM175" s="5">
        <v>1</v>
      </c>
      <c r="BN175" s="5">
        <v>0</v>
      </c>
      <c r="BO175" s="5" t="s">
        <v>100</v>
      </c>
      <c r="BP175" s="5">
        <v>1</v>
      </c>
      <c r="BQ175" s="5">
        <v>30</v>
      </c>
      <c r="BR175" s="5">
        <v>0</v>
      </c>
      <c r="BS175" s="5">
        <v>1</v>
      </c>
      <c r="BT175" s="5">
        <v>1</v>
      </c>
      <c r="BU175" s="5">
        <v>1</v>
      </c>
      <c r="BV175" s="5">
        <v>1</v>
      </c>
      <c r="BW175" s="5">
        <v>1</v>
      </c>
      <c r="BX175" s="5">
        <v>1</v>
      </c>
      <c r="BY175" s="5" t="s">
        <v>3</v>
      </c>
      <c r="BZ175" s="5">
        <v>92</v>
      </c>
      <c r="CA175" s="5">
        <v>46</v>
      </c>
      <c r="CB175" s="5" t="s">
        <v>3</v>
      </c>
      <c r="CC175" s="5"/>
      <c r="CD175" s="5"/>
      <c r="CE175" s="5">
        <v>30</v>
      </c>
      <c r="CF175" s="5">
        <v>0</v>
      </c>
      <c r="CG175" s="5">
        <v>0</v>
      </c>
      <c r="CH175" s="5">
        <v>2</v>
      </c>
      <c r="CI175" s="5">
        <v>0</v>
      </c>
      <c r="CJ175" s="5">
        <v>0</v>
      </c>
      <c r="CK175" s="5">
        <v>0</v>
      </c>
      <c r="CL175" s="5">
        <v>0</v>
      </c>
      <c r="CM175" s="5">
        <v>0</v>
      </c>
      <c r="CN175" s="5" t="s">
        <v>3</v>
      </c>
      <c r="CO175" s="5">
        <v>0</v>
      </c>
      <c r="CP175" s="5">
        <f t="shared" si="80"/>
        <v>0</v>
      </c>
      <c r="CQ175" s="5">
        <f t="shared" si="81"/>
        <v>0</v>
      </c>
      <c r="CR175" s="5">
        <f>(ROUND((ROUND(((ET175)*AV175*1),2)*BB175),2)+ROUND((ROUND(((AE175-(EU175))*AV175*1),2)*BS175),2))</f>
        <v>927.5</v>
      </c>
      <c r="CS175" s="5">
        <f t="shared" si="82"/>
        <v>86.13</v>
      </c>
      <c r="CT175" s="5">
        <f t="shared" si="83"/>
        <v>6.9</v>
      </c>
      <c r="CU175" s="5">
        <f t="shared" si="84"/>
        <v>0</v>
      </c>
      <c r="CV175" s="5">
        <f t="shared" si="85"/>
        <v>0.67943999999999993</v>
      </c>
      <c r="CW175" s="5">
        <f t="shared" si="86"/>
        <v>0</v>
      </c>
      <c r="CX175" s="5">
        <f t="shared" si="86"/>
        <v>0</v>
      </c>
      <c r="CY175" s="5">
        <f t="shared" si="87"/>
        <v>0</v>
      </c>
      <c r="CZ175" s="5">
        <f t="shared" si="88"/>
        <v>0</v>
      </c>
      <c r="DA175" s="5"/>
      <c r="DB175" s="5"/>
      <c r="DC175" s="5" t="s">
        <v>3</v>
      </c>
      <c r="DD175" s="5" t="s">
        <v>3</v>
      </c>
      <c r="DE175" s="5" t="s">
        <v>3</v>
      </c>
      <c r="DF175" s="5" t="s">
        <v>3</v>
      </c>
      <c r="DG175" s="5" t="s">
        <v>3</v>
      </c>
      <c r="DH175" s="5" t="s">
        <v>3</v>
      </c>
      <c r="DI175" s="5" t="s">
        <v>3</v>
      </c>
      <c r="DJ175" s="5" t="s">
        <v>3</v>
      </c>
      <c r="DK175" s="5" t="s">
        <v>3</v>
      </c>
      <c r="DL175" s="5" t="s">
        <v>3</v>
      </c>
      <c r="DM175" s="5" t="s">
        <v>3</v>
      </c>
      <c r="DN175" s="5">
        <v>0</v>
      </c>
      <c r="DO175" s="5">
        <v>0</v>
      </c>
      <c r="DP175" s="5">
        <v>1</v>
      </c>
      <c r="DQ175" s="5">
        <v>1</v>
      </c>
      <c r="DR175" s="5"/>
      <c r="DS175" s="5"/>
      <c r="DT175" s="5"/>
      <c r="DU175" s="5">
        <v>1007</v>
      </c>
      <c r="DV175" s="5" t="s">
        <v>102</v>
      </c>
      <c r="DW175" s="5" t="s">
        <v>102</v>
      </c>
      <c r="DX175" s="5">
        <v>100</v>
      </c>
      <c r="DY175" s="5"/>
      <c r="DZ175" s="5" t="s">
        <v>3</v>
      </c>
      <c r="EA175" s="5" t="s">
        <v>3</v>
      </c>
      <c r="EB175" s="5" t="s">
        <v>3</v>
      </c>
      <c r="EC175" s="5" t="s">
        <v>3</v>
      </c>
      <c r="ED175" s="5"/>
      <c r="EE175" s="5">
        <v>385723141</v>
      </c>
      <c r="EF175" s="5">
        <v>30</v>
      </c>
      <c r="EG175" s="5" t="s">
        <v>96</v>
      </c>
      <c r="EH175" s="5">
        <v>0</v>
      </c>
      <c r="EI175" s="5" t="s">
        <v>3</v>
      </c>
      <c r="EJ175" s="5">
        <v>1</v>
      </c>
      <c r="EK175" s="5">
        <v>1</v>
      </c>
      <c r="EL175" s="5" t="s">
        <v>104</v>
      </c>
      <c r="EM175" s="5" t="s">
        <v>105</v>
      </c>
      <c r="EN175" s="5"/>
      <c r="EO175" s="5" t="s">
        <v>3</v>
      </c>
      <c r="EP175" s="5"/>
      <c r="EQ175" s="5">
        <v>0</v>
      </c>
      <c r="ER175" s="5">
        <v>783.89</v>
      </c>
      <c r="ES175" s="5">
        <v>0</v>
      </c>
      <c r="ET175" s="5">
        <v>778.1</v>
      </c>
      <c r="EU175" s="5">
        <v>72.260000000000005</v>
      </c>
      <c r="EV175" s="5">
        <v>5.79</v>
      </c>
      <c r="EW175" s="5">
        <v>0.56999999999999995</v>
      </c>
      <c r="EX175" s="5">
        <v>0</v>
      </c>
      <c r="EY175" s="5">
        <v>0</v>
      </c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>
        <v>0</v>
      </c>
      <c r="FR175" s="5">
        <v>0</v>
      </c>
      <c r="FS175" s="5">
        <v>0</v>
      </c>
      <c r="FT175" s="5"/>
      <c r="FU175" s="5"/>
      <c r="FV175" s="5"/>
      <c r="FW175" s="5"/>
      <c r="FX175" s="5">
        <v>92</v>
      </c>
      <c r="FY175" s="5">
        <v>46</v>
      </c>
      <c r="FZ175" s="5"/>
      <c r="GA175" s="5" t="s">
        <v>3</v>
      </c>
      <c r="GB175" s="5"/>
      <c r="GC175" s="5"/>
      <c r="GD175" s="5">
        <v>1</v>
      </c>
      <c r="GE175" s="5"/>
      <c r="GF175" s="5">
        <v>856337954</v>
      </c>
      <c r="GG175" s="5">
        <v>2</v>
      </c>
      <c r="GH175" s="5">
        <v>1</v>
      </c>
      <c r="GI175" s="5">
        <v>2</v>
      </c>
      <c r="GJ175" s="5">
        <v>0</v>
      </c>
      <c r="GK175" s="5">
        <v>0</v>
      </c>
      <c r="GL175" s="5">
        <f t="shared" si="89"/>
        <v>0</v>
      </c>
      <c r="GM175" s="5">
        <f t="shared" si="90"/>
        <v>0</v>
      </c>
      <c r="GN175" s="5">
        <f t="shared" si="91"/>
        <v>0</v>
      </c>
      <c r="GO175" s="5">
        <f t="shared" si="92"/>
        <v>0</v>
      </c>
      <c r="GP175" s="5">
        <f t="shared" si="93"/>
        <v>0</v>
      </c>
      <c r="GQ175" s="5"/>
      <c r="GR175" s="5">
        <v>0</v>
      </c>
      <c r="GS175" s="5">
        <v>3</v>
      </c>
      <c r="GT175" s="5">
        <v>0</v>
      </c>
      <c r="GU175" s="5" t="s">
        <v>3</v>
      </c>
      <c r="GV175" s="5">
        <f t="shared" si="94"/>
        <v>0</v>
      </c>
      <c r="GW175" s="5">
        <v>1</v>
      </c>
      <c r="GX175" s="5">
        <f t="shared" si="95"/>
        <v>0</v>
      </c>
      <c r="GY175" s="5"/>
      <c r="GZ175" s="5"/>
      <c r="HA175" s="5">
        <v>0</v>
      </c>
      <c r="HB175" s="5">
        <v>0</v>
      </c>
      <c r="HC175" s="5">
        <f t="shared" si="96"/>
        <v>0</v>
      </c>
      <c r="HD175" s="5"/>
      <c r="HE175" s="5" t="s">
        <v>3</v>
      </c>
      <c r="HF175" s="5" t="s">
        <v>3</v>
      </c>
      <c r="HG175" s="5"/>
      <c r="HH175" s="5"/>
      <c r="HI175" s="5"/>
      <c r="HJ175" s="5"/>
      <c r="HK175" s="5"/>
      <c r="HL175" s="5"/>
      <c r="HM175" s="5" t="s">
        <v>3</v>
      </c>
      <c r="HN175" s="5" t="s">
        <v>3</v>
      </c>
      <c r="HO175" s="5" t="s">
        <v>3</v>
      </c>
      <c r="HP175" s="5" t="s">
        <v>3</v>
      </c>
      <c r="HQ175" s="5" t="s">
        <v>3</v>
      </c>
      <c r="HR175" s="5"/>
      <c r="HS175" s="5">
        <v>0</v>
      </c>
      <c r="HT175" s="5"/>
      <c r="HU175" s="5"/>
      <c r="HV175" s="5"/>
      <c r="HW175" s="5"/>
      <c r="HX175" s="5"/>
      <c r="HY175" s="5"/>
      <c r="HZ175" s="5"/>
      <c r="IA175" s="5"/>
      <c r="IB175" s="5"/>
      <c r="IC175" s="5"/>
      <c r="ID175" s="5"/>
      <c r="IE175" s="5"/>
      <c r="IF175" s="5"/>
      <c r="IG175" s="5"/>
      <c r="IH175" s="5"/>
      <c r="II175" s="5"/>
      <c r="IJ175" s="5"/>
      <c r="IK175" s="5">
        <v>0</v>
      </c>
      <c r="IL175" s="5"/>
      <c r="IM175" s="5"/>
      <c r="IN175" s="5"/>
      <c r="IO175" s="5"/>
      <c r="IP175" s="5"/>
      <c r="IQ175" s="5"/>
      <c r="IR175" s="5"/>
      <c r="IS175" s="5"/>
      <c r="IT175" s="5"/>
      <c r="IU175" s="5"/>
    </row>
    <row r="176" spans="1:255" x14ac:dyDescent="0.2">
      <c r="A176">
        <v>17</v>
      </c>
      <c r="B176">
        <v>1</v>
      </c>
      <c r="C176">
        <f>ROW(SmtRes!A6)</f>
        <v>6</v>
      </c>
      <c r="D176">
        <f>ROW(EtalonRes!A6)</f>
        <v>6</v>
      </c>
      <c r="E176" t="s">
        <v>99</v>
      </c>
      <c r="F176" t="s">
        <v>100</v>
      </c>
      <c r="G176" t="s">
        <v>101</v>
      </c>
      <c r="H176" t="s">
        <v>102</v>
      </c>
      <c r="I176">
        <v>0</v>
      </c>
      <c r="J176">
        <v>0</v>
      </c>
      <c r="K176">
        <v>0</v>
      </c>
      <c r="L176">
        <v>1.4999999999999999E-2</v>
      </c>
      <c r="M176">
        <v>0</v>
      </c>
      <c r="N176">
        <f t="shared" si="65"/>
        <v>1.4999999999999999E-2</v>
      </c>
      <c r="O176">
        <f t="shared" si="66"/>
        <v>0</v>
      </c>
      <c r="P176">
        <f t="shared" si="67"/>
        <v>0</v>
      </c>
      <c r="Q176">
        <f>(ROUND((ROUND(((ET176)*AV176*I176),2)*BB176),2)+ROUND((ROUND(((AE176-(EU176))*AV176*I176),2)*BS176),2))</f>
        <v>0</v>
      </c>
      <c r="R176">
        <f t="shared" si="68"/>
        <v>0</v>
      </c>
      <c r="S176">
        <f t="shared" si="69"/>
        <v>0</v>
      </c>
      <c r="T176">
        <f t="shared" si="70"/>
        <v>0</v>
      </c>
      <c r="U176">
        <f t="shared" si="71"/>
        <v>0</v>
      </c>
      <c r="V176">
        <f t="shared" si="72"/>
        <v>0</v>
      </c>
      <c r="W176">
        <f t="shared" si="73"/>
        <v>0</v>
      </c>
      <c r="X176">
        <f t="shared" si="74"/>
        <v>0</v>
      </c>
      <c r="Y176">
        <f t="shared" si="74"/>
        <v>0</v>
      </c>
      <c r="AA176">
        <v>422441489</v>
      </c>
      <c r="AB176">
        <f t="shared" si="75"/>
        <v>783.89</v>
      </c>
      <c r="AC176">
        <f>ROUND((ES176),6)</f>
        <v>0</v>
      </c>
      <c r="AD176">
        <f>ROUND((((ET176)-(EU176))+AE176),6)</f>
        <v>778.1</v>
      </c>
      <c r="AE176">
        <f t="shared" si="76"/>
        <v>72.260000000000005</v>
      </c>
      <c r="AF176">
        <f t="shared" si="76"/>
        <v>5.79</v>
      </c>
      <c r="AG176">
        <f t="shared" si="77"/>
        <v>0</v>
      </c>
      <c r="AH176">
        <f t="shared" si="78"/>
        <v>0.56999999999999995</v>
      </c>
      <c r="AI176">
        <f t="shared" si="78"/>
        <v>0</v>
      </c>
      <c r="AJ176">
        <f t="shared" si="79"/>
        <v>0</v>
      </c>
      <c r="AK176">
        <v>783.89</v>
      </c>
      <c r="AL176">
        <v>0</v>
      </c>
      <c r="AM176">
        <v>778.1</v>
      </c>
      <c r="AN176">
        <v>72.260000000000005</v>
      </c>
      <c r="AO176">
        <v>5.79</v>
      </c>
      <c r="AP176">
        <v>0</v>
      </c>
      <c r="AQ176">
        <v>0.56999999999999995</v>
      </c>
      <c r="AR176">
        <v>0</v>
      </c>
      <c r="AS176">
        <v>0</v>
      </c>
      <c r="AT176">
        <v>92</v>
      </c>
      <c r="AU176">
        <v>46</v>
      </c>
      <c r="AV176">
        <v>1.1919999999999999</v>
      </c>
      <c r="AW176">
        <v>1</v>
      </c>
      <c r="AZ176">
        <v>1</v>
      </c>
      <c r="BA176">
        <v>55.67</v>
      </c>
      <c r="BB176">
        <v>14.55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1</v>
      </c>
      <c r="BJ176" t="s">
        <v>103</v>
      </c>
      <c r="BM176">
        <v>1</v>
      </c>
      <c r="BN176">
        <v>0</v>
      </c>
      <c r="BO176" t="s">
        <v>100</v>
      </c>
      <c r="BP176">
        <v>1</v>
      </c>
      <c r="BQ176">
        <v>30</v>
      </c>
      <c r="BR176">
        <v>0</v>
      </c>
      <c r="BS176">
        <v>55.67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92</v>
      </c>
      <c r="CA176">
        <v>46</v>
      </c>
      <c r="CB176" t="s">
        <v>3</v>
      </c>
      <c r="CE176">
        <v>30</v>
      </c>
      <c r="CF176">
        <v>0</v>
      </c>
      <c r="CG176">
        <v>0</v>
      </c>
      <c r="CH176">
        <v>2</v>
      </c>
      <c r="CI176">
        <v>0</v>
      </c>
      <c r="CJ176">
        <v>0</v>
      </c>
      <c r="CK176">
        <v>0</v>
      </c>
      <c r="CL176">
        <v>0</v>
      </c>
      <c r="CM176">
        <v>0</v>
      </c>
      <c r="CN176" t="s">
        <v>3</v>
      </c>
      <c r="CO176">
        <v>0</v>
      </c>
      <c r="CP176">
        <f t="shared" si="80"/>
        <v>0</v>
      </c>
      <c r="CQ176">
        <f t="shared" si="81"/>
        <v>0</v>
      </c>
      <c r="CR176">
        <f>(ROUND((ROUND(((ET176)*AV176*1),2)*BB176),2)+ROUND((ROUND(((AE176-(EU176))*AV176*1),2)*BS176),2))</f>
        <v>13495.13</v>
      </c>
      <c r="CS176">
        <f t="shared" si="82"/>
        <v>4794.8599999999997</v>
      </c>
      <c r="CT176">
        <f t="shared" si="83"/>
        <v>384.12</v>
      </c>
      <c r="CU176">
        <f t="shared" si="84"/>
        <v>0</v>
      </c>
      <c r="CV176">
        <f t="shared" si="85"/>
        <v>0.67943999999999993</v>
      </c>
      <c r="CW176">
        <f t="shared" si="86"/>
        <v>0</v>
      </c>
      <c r="CX176">
        <f t="shared" si="86"/>
        <v>0</v>
      </c>
      <c r="CY176">
        <f t="shared" si="87"/>
        <v>0</v>
      </c>
      <c r="CZ176">
        <f t="shared" si="88"/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1007</v>
      </c>
      <c r="DV176" t="s">
        <v>102</v>
      </c>
      <c r="DW176" t="s">
        <v>102</v>
      </c>
      <c r="DX176">
        <v>100</v>
      </c>
      <c r="DZ176" t="s">
        <v>3</v>
      </c>
      <c r="EA176" t="s">
        <v>3</v>
      </c>
      <c r="EB176" t="s">
        <v>3</v>
      </c>
      <c r="EC176" t="s">
        <v>3</v>
      </c>
      <c r="EE176">
        <v>385723141</v>
      </c>
      <c r="EF176">
        <v>30</v>
      </c>
      <c r="EG176" t="s">
        <v>96</v>
      </c>
      <c r="EH176">
        <v>0</v>
      </c>
      <c r="EI176" t="s">
        <v>3</v>
      </c>
      <c r="EJ176">
        <v>1</v>
      </c>
      <c r="EK176">
        <v>1</v>
      </c>
      <c r="EL176" t="s">
        <v>104</v>
      </c>
      <c r="EM176" t="s">
        <v>105</v>
      </c>
      <c r="EO176" t="s">
        <v>3</v>
      </c>
      <c r="EQ176">
        <v>0</v>
      </c>
      <c r="ER176">
        <v>783.89</v>
      </c>
      <c r="ES176">
        <v>0</v>
      </c>
      <c r="ET176">
        <v>778.1</v>
      </c>
      <c r="EU176">
        <v>72.260000000000005</v>
      </c>
      <c r="EV176">
        <v>5.79</v>
      </c>
      <c r="EW176">
        <v>0.56999999999999995</v>
      </c>
      <c r="EX176">
        <v>0</v>
      </c>
      <c r="EY176">
        <v>0</v>
      </c>
      <c r="FQ176">
        <v>0</v>
      </c>
      <c r="FR176">
        <v>0</v>
      </c>
      <c r="FS176">
        <v>0</v>
      </c>
      <c r="FX176">
        <v>92</v>
      </c>
      <c r="FY176">
        <v>46</v>
      </c>
      <c r="GA176" t="s">
        <v>3</v>
      </c>
      <c r="GD176">
        <v>1</v>
      </c>
      <c r="GF176">
        <v>856337954</v>
      </c>
      <c r="GG176">
        <v>2</v>
      </c>
      <c r="GH176">
        <v>1</v>
      </c>
      <c r="GI176">
        <v>2</v>
      </c>
      <c r="GJ176">
        <v>0</v>
      </c>
      <c r="GK176">
        <v>0</v>
      </c>
      <c r="GL176">
        <f t="shared" si="89"/>
        <v>0</v>
      </c>
      <c r="GM176">
        <f t="shared" si="90"/>
        <v>0</v>
      </c>
      <c r="GN176">
        <f t="shared" si="91"/>
        <v>0</v>
      </c>
      <c r="GO176">
        <f t="shared" si="92"/>
        <v>0</v>
      </c>
      <c r="GP176">
        <f t="shared" si="93"/>
        <v>0</v>
      </c>
      <c r="GR176">
        <v>0</v>
      </c>
      <c r="GS176">
        <v>3</v>
      </c>
      <c r="GT176">
        <v>0</v>
      </c>
      <c r="GU176" t="s">
        <v>3</v>
      </c>
      <c r="GV176">
        <f t="shared" si="94"/>
        <v>0</v>
      </c>
      <c r="GW176">
        <v>1</v>
      </c>
      <c r="GX176">
        <f t="shared" si="95"/>
        <v>0</v>
      </c>
      <c r="HA176">
        <v>0</v>
      </c>
      <c r="HB176">
        <v>0</v>
      </c>
      <c r="HC176">
        <f t="shared" si="96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HS176">
        <v>0</v>
      </c>
      <c r="IK176">
        <v>0</v>
      </c>
    </row>
    <row r="177" spans="1:255" x14ac:dyDescent="0.2">
      <c r="A177" s="5">
        <v>17</v>
      </c>
      <c r="B177" s="5">
        <v>1</v>
      </c>
      <c r="C177" s="5">
        <f>ROW(SmtRes!A20)</f>
        <v>20</v>
      </c>
      <c r="D177" s="5">
        <f>ROW(EtalonRes!A20)</f>
        <v>20</v>
      </c>
      <c r="E177" s="5" t="s">
        <v>106</v>
      </c>
      <c r="F177" s="5" t="s">
        <v>107</v>
      </c>
      <c r="G177" s="5" t="s">
        <v>108</v>
      </c>
      <c r="H177" s="5" t="s">
        <v>109</v>
      </c>
      <c r="I177" s="5">
        <v>0</v>
      </c>
      <c r="J177" s="5">
        <v>0</v>
      </c>
      <c r="K177" s="5">
        <v>0</v>
      </c>
      <c r="L177" s="5">
        <v>0.06</v>
      </c>
      <c r="M177" s="5">
        <v>0</v>
      </c>
      <c r="N177" s="5">
        <f t="shared" si="65"/>
        <v>0.06</v>
      </c>
      <c r="O177" s="5">
        <f t="shared" si="66"/>
        <v>0</v>
      </c>
      <c r="P177" s="5">
        <f t="shared" si="67"/>
        <v>0</v>
      </c>
      <c r="Q177" s="5">
        <f>(ROUND((ROUND((((ET177*0.4))*AV177*I177),2)*BB177),2)+ROUND((ROUND(((AE177-((EU177*0.4)))*AV177*I177),2)*BS177),2))</f>
        <v>0</v>
      </c>
      <c r="R177" s="5">
        <f t="shared" si="68"/>
        <v>0</v>
      </c>
      <c r="S177" s="5">
        <f t="shared" si="69"/>
        <v>0</v>
      </c>
      <c r="T177" s="5">
        <f t="shared" si="70"/>
        <v>0</v>
      </c>
      <c r="U177" s="5">
        <f t="shared" si="71"/>
        <v>0</v>
      </c>
      <c r="V177" s="5">
        <f t="shared" si="72"/>
        <v>0</v>
      </c>
      <c r="W177" s="5">
        <f t="shared" si="73"/>
        <v>0</v>
      </c>
      <c r="X177" s="5">
        <f t="shared" si="74"/>
        <v>0</v>
      </c>
      <c r="Y177" s="5">
        <f t="shared" si="74"/>
        <v>0</v>
      </c>
      <c r="Z177" s="5"/>
      <c r="AA177" s="5">
        <v>422441548</v>
      </c>
      <c r="AB177" s="5">
        <f t="shared" si="75"/>
        <v>150.91999999999999</v>
      </c>
      <c r="AC177" s="5">
        <f>ROUND(((ES177*0)),6)</f>
        <v>0</v>
      </c>
      <c r="AD177" s="5">
        <f>ROUND(((((ET177*0.4))-((EU177*0.4)))+AE177),6)</f>
        <v>58.271999999999998</v>
      </c>
      <c r="AE177" s="5">
        <f>ROUND(((EU177*0.4)),6)</f>
        <v>7.6239999999999997</v>
      </c>
      <c r="AF177" s="5">
        <f>ROUND(((EV177*0.4)),6)</f>
        <v>92.647999999999996</v>
      </c>
      <c r="AG177" s="5">
        <f t="shared" si="77"/>
        <v>0</v>
      </c>
      <c r="AH177" s="5">
        <f>((EW177*0.4))</f>
        <v>7.5200000000000005</v>
      </c>
      <c r="AI177" s="5">
        <f>((EX177*0.4))</f>
        <v>0</v>
      </c>
      <c r="AJ177" s="5">
        <f t="shared" si="79"/>
        <v>0</v>
      </c>
      <c r="AK177" s="5">
        <v>510.33</v>
      </c>
      <c r="AL177" s="5">
        <v>133.03</v>
      </c>
      <c r="AM177" s="5">
        <v>145.68</v>
      </c>
      <c r="AN177" s="5">
        <v>19.059999999999999</v>
      </c>
      <c r="AO177" s="5">
        <v>231.62</v>
      </c>
      <c r="AP177" s="5">
        <v>0</v>
      </c>
      <c r="AQ177" s="5">
        <v>18.8</v>
      </c>
      <c r="AR177" s="5">
        <v>0</v>
      </c>
      <c r="AS177" s="5">
        <v>0</v>
      </c>
      <c r="AT177" s="5">
        <v>97</v>
      </c>
      <c r="AU177" s="5">
        <v>51</v>
      </c>
      <c r="AV177" s="5">
        <v>1.0669999999999999</v>
      </c>
      <c r="AW177" s="5">
        <v>1.081</v>
      </c>
      <c r="AX177" s="5"/>
      <c r="AY177" s="5"/>
      <c r="AZ177" s="5">
        <v>1</v>
      </c>
      <c r="BA177" s="5">
        <v>1</v>
      </c>
      <c r="BB177" s="5">
        <v>1</v>
      </c>
      <c r="BC177" s="5">
        <v>1</v>
      </c>
      <c r="BD177" s="5" t="s">
        <v>3</v>
      </c>
      <c r="BE177" s="5" t="s">
        <v>3</v>
      </c>
      <c r="BF177" s="5" t="s">
        <v>3</v>
      </c>
      <c r="BG177" s="5" t="s">
        <v>3</v>
      </c>
      <c r="BH177" s="5">
        <v>0</v>
      </c>
      <c r="BI177" s="5">
        <v>2</v>
      </c>
      <c r="BJ177" s="5" t="s">
        <v>110</v>
      </c>
      <c r="BK177" s="5"/>
      <c r="BL177" s="5"/>
      <c r="BM177" s="5">
        <v>67</v>
      </c>
      <c r="BN177" s="5">
        <v>0</v>
      </c>
      <c r="BO177" s="5" t="s">
        <v>107</v>
      </c>
      <c r="BP177" s="5">
        <v>1</v>
      </c>
      <c r="BQ177" s="5">
        <v>40</v>
      </c>
      <c r="BR177" s="5">
        <v>0</v>
      </c>
      <c r="BS177" s="5">
        <v>1</v>
      </c>
      <c r="BT177" s="5">
        <v>1</v>
      </c>
      <c r="BU177" s="5">
        <v>1</v>
      </c>
      <c r="BV177" s="5">
        <v>1</v>
      </c>
      <c r="BW177" s="5">
        <v>1</v>
      </c>
      <c r="BX177" s="5">
        <v>1</v>
      </c>
      <c r="BY177" s="5" t="s">
        <v>3</v>
      </c>
      <c r="BZ177" s="5">
        <v>97</v>
      </c>
      <c r="CA177" s="5">
        <v>51</v>
      </c>
      <c r="CB177" s="5" t="s">
        <v>3</v>
      </c>
      <c r="CC177" s="5"/>
      <c r="CD177" s="5"/>
      <c r="CE177" s="5">
        <v>30</v>
      </c>
      <c r="CF177" s="5">
        <v>0</v>
      </c>
      <c r="CG177" s="5">
        <v>0</v>
      </c>
      <c r="CH177" s="5">
        <v>3</v>
      </c>
      <c r="CI177" s="5">
        <v>0</v>
      </c>
      <c r="CJ177" s="5">
        <v>0</v>
      </c>
      <c r="CK177" s="5">
        <v>0</v>
      </c>
      <c r="CL177" s="5">
        <v>0</v>
      </c>
      <c r="CM177" s="5">
        <v>0</v>
      </c>
      <c r="CN177" s="5" t="s">
        <v>111</v>
      </c>
      <c r="CO177" s="5">
        <v>0</v>
      </c>
      <c r="CP177" s="5">
        <f t="shared" si="80"/>
        <v>0</v>
      </c>
      <c r="CQ177" s="5">
        <f t="shared" si="81"/>
        <v>0</v>
      </c>
      <c r="CR177" s="5">
        <f>(ROUND((ROUND((((ET177*0.4))*AV177*1),2)*BB177),2)+ROUND((ROUND(((AE177-((EU177*0.4)))*AV177*1),2)*BS177),2))</f>
        <v>62.18</v>
      </c>
      <c r="CS177" s="5">
        <f t="shared" si="82"/>
        <v>8.1300000000000008</v>
      </c>
      <c r="CT177" s="5">
        <f t="shared" si="83"/>
        <v>98.86</v>
      </c>
      <c r="CU177" s="5">
        <f t="shared" si="84"/>
        <v>0</v>
      </c>
      <c r="CV177" s="5">
        <f t="shared" si="85"/>
        <v>8.0238399999999999</v>
      </c>
      <c r="CW177" s="5">
        <f t="shared" si="86"/>
        <v>0</v>
      </c>
      <c r="CX177" s="5">
        <f t="shared" si="86"/>
        <v>0</v>
      </c>
      <c r="CY177" s="5">
        <f t="shared" si="87"/>
        <v>0</v>
      </c>
      <c r="CZ177" s="5">
        <f t="shared" si="88"/>
        <v>0</v>
      </c>
      <c r="DA177" s="5"/>
      <c r="DB177" s="5">
        <v>1</v>
      </c>
      <c r="DC177" s="5" t="s">
        <v>3</v>
      </c>
      <c r="DD177" s="5" t="s">
        <v>112</v>
      </c>
      <c r="DE177" s="5" t="s">
        <v>113</v>
      </c>
      <c r="DF177" s="5" t="s">
        <v>113</v>
      </c>
      <c r="DG177" s="5" t="s">
        <v>113</v>
      </c>
      <c r="DH177" s="5" t="s">
        <v>3</v>
      </c>
      <c r="DI177" s="5" t="s">
        <v>113</v>
      </c>
      <c r="DJ177" s="5" t="s">
        <v>113</v>
      </c>
      <c r="DK177" s="5" t="s">
        <v>3</v>
      </c>
      <c r="DL177" s="5" t="s">
        <v>3</v>
      </c>
      <c r="DM177" s="5" t="s">
        <v>3</v>
      </c>
      <c r="DN177" s="5">
        <v>0</v>
      </c>
      <c r="DO177" s="5">
        <v>0</v>
      </c>
      <c r="DP177" s="5">
        <v>1</v>
      </c>
      <c r="DQ177" s="5">
        <v>1</v>
      </c>
      <c r="DR177" s="5"/>
      <c r="DS177" s="5"/>
      <c r="DT177" s="5"/>
      <c r="DU177" s="5">
        <v>1013</v>
      </c>
      <c r="DV177" s="5" t="s">
        <v>109</v>
      </c>
      <c r="DW177" s="5" t="s">
        <v>109</v>
      </c>
      <c r="DX177" s="5">
        <v>1</v>
      </c>
      <c r="DY177" s="5"/>
      <c r="DZ177" s="5" t="s">
        <v>3</v>
      </c>
      <c r="EA177" s="5" t="s">
        <v>3</v>
      </c>
      <c r="EB177" s="5" t="s">
        <v>3</v>
      </c>
      <c r="EC177" s="5" t="s">
        <v>3</v>
      </c>
      <c r="ED177" s="5"/>
      <c r="EE177" s="5">
        <v>385723315</v>
      </c>
      <c r="EF177" s="5">
        <v>40</v>
      </c>
      <c r="EG177" s="5" t="s">
        <v>114</v>
      </c>
      <c r="EH177" s="5">
        <v>0</v>
      </c>
      <c r="EI177" s="5" t="s">
        <v>3</v>
      </c>
      <c r="EJ177" s="5">
        <v>2</v>
      </c>
      <c r="EK177" s="5">
        <v>67</v>
      </c>
      <c r="EL177" s="5" t="s">
        <v>115</v>
      </c>
      <c r="EM177" s="5" t="s">
        <v>116</v>
      </c>
      <c r="EN177" s="5"/>
      <c r="EO177" s="5" t="s">
        <v>117</v>
      </c>
      <c r="EP177" s="5"/>
      <c r="EQ177" s="5">
        <v>512</v>
      </c>
      <c r="ER177" s="5">
        <v>510.33</v>
      </c>
      <c r="ES177" s="5">
        <v>133.03</v>
      </c>
      <c r="ET177" s="5">
        <v>145.68</v>
      </c>
      <c r="EU177" s="5">
        <v>19.059999999999999</v>
      </c>
      <c r="EV177" s="5">
        <v>231.62</v>
      </c>
      <c r="EW177" s="5">
        <v>18.8</v>
      </c>
      <c r="EX177" s="5">
        <v>0</v>
      </c>
      <c r="EY177" s="5">
        <v>0</v>
      </c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>
        <v>0</v>
      </c>
      <c r="FR177" s="5">
        <v>0</v>
      </c>
      <c r="FS177" s="5">
        <v>0</v>
      </c>
      <c r="FT177" s="5"/>
      <c r="FU177" s="5"/>
      <c r="FV177" s="5"/>
      <c r="FW177" s="5"/>
      <c r="FX177" s="5">
        <v>97</v>
      </c>
      <c r="FY177" s="5">
        <v>51</v>
      </c>
      <c r="FZ177" s="5"/>
      <c r="GA177" s="5" t="s">
        <v>3</v>
      </c>
      <c r="GB177" s="5"/>
      <c r="GC177" s="5"/>
      <c r="GD177" s="5">
        <v>1</v>
      </c>
      <c r="GE177" s="5"/>
      <c r="GF177" s="5">
        <v>1866580250</v>
      </c>
      <c r="GG177" s="5">
        <v>2</v>
      </c>
      <c r="GH177" s="5">
        <v>1</v>
      </c>
      <c r="GI177" s="5">
        <v>2</v>
      </c>
      <c r="GJ177" s="5">
        <v>0</v>
      </c>
      <c r="GK177" s="5">
        <v>0</v>
      </c>
      <c r="GL177" s="5">
        <f t="shared" si="89"/>
        <v>0</v>
      </c>
      <c r="GM177" s="5">
        <f t="shared" si="90"/>
        <v>0</v>
      </c>
      <c r="GN177" s="5">
        <f t="shared" si="91"/>
        <v>0</v>
      </c>
      <c r="GO177" s="5">
        <f t="shared" si="92"/>
        <v>0</v>
      </c>
      <c r="GP177" s="5">
        <f t="shared" si="93"/>
        <v>0</v>
      </c>
      <c r="GQ177" s="5"/>
      <c r="GR177" s="5">
        <v>0</v>
      </c>
      <c r="GS177" s="5">
        <v>3</v>
      </c>
      <c r="GT177" s="5">
        <v>0</v>
      </c>
      <c r="GU177" s="5" t="s">
        <v>3</v>
      </c>
      <c r="GV177" s="5">
        <f t="shared" si="94"/>
        <v>0</v>
      </c>
      <c r="GW177" s="5">
        <v>1</v>
      </c>
      <c r="GX177" s="5">
        <f t="shared" si="95"/>
        <v>0</v>
      </c>
      <c r="GY177" s="5"/>
      <c r="GZ177" s="5"/>
      <c r="HA177" s="5">
        <v>0</v>
      </c>
      <c r="HB177" s="5">
        <v>0</v>
      </c>
      <c r="HC177" s="5">
        <f t="shared" si="96"/>
        <v>0</v>
      </c>
      <c r="HD177" s="5"/>
      <c r="HE177" s="5" t="s">
        <v>3</v>
      </c>
      <c r="HF177" s="5" t="s">
        <v>3</v>
      </c>
      <c r="HG177" s="5"/>
      <c r="HH177" s="5"/>
      <c r="HI177" s="5"/>
      <c r="HJ177" s="5"/>
      <c r="HK177" s="5"/>
      <c r="HL177" s="5"/>
      <c r="HM177" s="5" t="s">
        <v>3</v>
      </c>
      <c r="HN177" s="5" t="s">
        <v>3</v>
      </c>
      <c r="HO177" s="5" t="s">
        <v>3</v>
      </c>
      <c r="HP177" s="5" t="s">
        <v>3</v>
      </c>
      <c r="HQ177" s="5" t="s">
        <v>3</v>
      </c>
      <c r="HR177" s="5"/>
      <c r="HS177" s="5">
        <v>0</v>
      </c>
      <c r="HT177" s="5"/>
      <c r="HU177" s="5"/>
      <c r="HV177" s="5"/>
      <c r="HW177" s="5"/>
      <c r="HX177" s="5"/>
      <c r="HY177" s="5"/>
      <c r="HZ177" s="5"/>
      <c r="IA177" s="5"/>
      <c r="IB177" s="5"/>
      <c r="IC177" s="5"/>
      <c r="ID177" s="5"/>
      <c r="IE177" s="5"/>
      <c r="IF177" s="5"/>
      <c r="IG177" s="5"/>
      <c r="IH177" s="5"/>
      <c r="II177" s="5"/>
      <c r="IJ177" s="5"/>
      <c r="IK177" s="5">
        <v>0</v>
      </c>
      <c r="IL177" s="5"/>
      <c r="IM177" s="5"/>
      <c r="IN177" s="5"/>
      <c r="IO177" s="5"/>
      <c r="IP177" s="5"/>
      <c r="IQ177" s="5"/>
      <c r="IR177" s="5"/>
      <c r="IS177" s="5"/>
      <c r="IT177" s="5"/>
      <c r="IU177" s="5"/>
    </row>
    <row r="178" spans="1:255" x14ac:dyDescent="0.2">
      <c r="A178">
        <v>17</v>
      </c>
      <c r="B178">
        <v>1</v>
      </c>
      <c r="C178">
        <f>ROW(SmtRes!A34)</f>
        <v>34</v>
      </c>
      <c r="D178">
        <f>ROW(EtalonRes!A34)</f>
        <v>34</v>
      </c>
      <c r="E178" t="s">
        <v>106</v>
      </c>
      <c r="F178" t="s">
        <v>107</v>
      </c>
      <c r="G178" t="s">
        <v>108</v>
      </c>
      <c r="H178" t="s">
        <v>109</v>
      </c>
      <c r="I178">
        <v>0</v>
      </c>
      <c r="J178">
        <v>0</v>
      </c>
      <c r="K178">
        <v>0</v>
      </c>
      <c r="L178">
        <v>0.06</v>
      </c>
      <c r="M178">
        <v>0</v>
      </c>
      <c r="N178">
        <f t="shared" si="65"/>
        <v>0.06</v>
      </c>
      <c r="O178">
        <f t="shared" si="66"/>
        <v>0</v>
      </c>
      <c r="P178">
        <f t="shared" si="67"/>
        <v>0</v>
      </c>
      <c r="Q178">
        <f>(ROUND((ROUND((((ET178*0.4))*AV178*I178),2)*BB178),2)+ROUND((ROUND(((AE178-((EU178*0.4)))*AV178*I178),2)*BS178),2))</f>
        <v>0</v>
      </c>
      <c r="R178">
        <f t="shared" si="68"/>
        <v>0</v>
      </c>
      <c r="S178">
        <f t="shared" si="69"/>
        <v>0</v>
      </c>
      <c r="T178">
        <f t="shared" si="70"/>
        <v>0</v>
      </c>
      <c r="U178">
        <f t="shared" si="71"/>
        <v>0</v>
      </c>
      <c r="V178">
        <f t="shared" si="72"/>
        <v>0</v>
      </c>
      <c r="W178">
        <f t="shared" si="73"/>
        <v>0</v>
      </c>
      <c r="X178">
        <f t="shared" si="74"/>
        <v>0</v>
      </c>
      <c r="Y178">
        <f t="shared" si="74"/>
        <v>0</v>
      </c>
      <c r="AA178">
        <v>422441489</v>
      </c>
      <c r="AB178">
        <f t="shared" si="75"/>
        <v>150.91999999999999</v>
      </c>
      <c r="AC178">
        <f>ROUND(((ES178*0)),6)</f>
        <v>0</v>
      </c>
      <c r="AD178">
        <f>ROUND(((((ET178*0.4))-((EU178*0.4)))+AE178),6)</f>
        <v>58.271999999999998</v>
      </c>
      <c r="AE178">
        <f>ROUND(((EU178*0.4)),6)</f>
        <v>7.6239999999999997</v>
      </c>
      <c r="AF178">
        <f>ROUND(((EV178*0.4)),6)</f>
        <v>92.647999999999996</v>
      </c>
      <c r="AG178">
        <f t="shared" si="77"/>
        <v>0</v>
      </c>
      <c r="AH178">
        <f>((EW178*0.4))</f>
        <v>7.5200000000000005</v>
      </c>
      <c r="AI178">
        <f>((EX178*0.4))</f>
        <v>0</v>
      </c>
      <c r="AJ178">
        <f t="shared" si="79"/>
        <v>0</v>
      </c>
      <c r="AK178">
        <v>510.33</v>
      </c>
      <c r="AL178">
        <v>133.03</v>
      </c>
      <c r="AM178">
        <v>145.68</v>
      </c>
      <c r="AN178">
        <v>19.059999999999999</v>
      </c>
      <c r="AO178">
        <v>231.62</v>
      </c>
      <c r="AP178">
        <v>0</v>
      </c>
      <c r="AQ178">
        <v>18.8</v>
      </c>
      <c r="AR178">
        <v>0</v>
      </c>
      <c r="AS178">
        <v>0</v>
      </c>
      <c r="AT178">
        <v>97</v>
      </c>
      <c r="AU178">
        <v>51</v>
      </c>
      <c r="AV178">
        <v>1.0669999999999999</v>
      </c>
      <c r="AW178">
        <v>1.081</v>
      </c>
      <c r="AZ178">
        <v>1</v>
      </c>
      <c r="BA178">
        <v>55.67</v>
      </c>
      <c r="BB178">
        <v>15.73</v>
      </c>
      <c r="BC178">
        <v>5.76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2</v>
      </c>
      <c r="BJ178" t="s">
        <v>110</v>
      </c>
      <c r="BM178">
        <v>67</v>
      </c>
      <c r="BN178">
        <v>0</v>
      </c>
      <c r="BO178" t="s">
        <v>107</v>
      </c>
      <c r="BP178">
        <v>1</v>
      </c>
      <c r="BQ178">
        <v>40</v>
      </c>
      <c r="BR178">
        <v>0</v>
      </c>
      <c r="BS178">
        <v>55.67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97</v>
      </c>
      <c r="CA178">
        <v>51</v>
      </c>
      <c r="CB178" t="s">
        <v>3</v>
      </c>
      <c r="CE178">
        <v>30</v>
      </c>
      <c r="CF178">
        <v>0</v>
      </c>
      <c r="CG178">
        <v>0</v>
      </c>
      <c r="CH178">
        <v>3</v>
      </c>
      <c r="CI178">
        <v>0</v>
      </c>
      <c r="CJ178">
        <v>0</v>
      </c>
      <c r="CK178">
        <v>0</v>
      </c>
      <c r="CL178">
        <v>0</v>
      </c>
      <c r="CM178">
        <v>0</v>
      </c>
      <c r="CN178" t="s">
        <v>111</v>
      </c>
      <c r="CO178">
        <v>0</v>
      </c>
      <c r="CP178">
        <f t="shared" si="80"/>
        <v>0</v>
      </c>
      <c r="CQ178">
        <f t="shared" si="81"/>
        <v>0</v>
      </c>
      <c r="CR178">
        <f>(ROUND((ROUND((((ET178*0.4))*AV178*1),2)*BB178),2)+ROUND((ROUND(((AE178-((EU178*0.4)))*AV178*1),2)*BS178),2))</f>
        <v>978.09</v>
      </c>
      <c r="CS178">
        <f t="shared" si="82"/>
        <v>452.6</v>
      </c>
      <c r="CT178">
        <f t="shared" si="83"/>
        <v>5503.54</v>
      </c>
      <c r="CU178">
        <f t="shared" si="84"/>
        <v>0</v>
      </c>
      <c r="CV178">
        <f t="shared" si="85"/>
        <v>8.0238399999999999</v>
      </c>
      <c r="CW178">
        <f t="shared" si="86"/>
        <v>0</v>
      </c>
      <c r="CX178">
        <f t="shared" si="86"/>
        <v>0</v>
      </c>
      <c r="CY178">
        <f t="shared" si="87"/>
        <v>0</v>
      </c>
      <c r="CZ178">
        <f t="shared" si="88"/>
        <v>0</v>
      </c>
      <c r="DB178">
        <v>2</v>
      </c>
      <c r="DC178" t="s">
        <v>3</v>
      </c>
      <c r="DD178" t="s">
        <v>112</v>
      </c>
      <c r="DE178" t="s">
        <v>113</v>
      </c>
      <c r="DF178" t="s">
        <v>113</v>
      </c>
      <c r="DG178" t="s">
        <v>113</v>
      </c>
      <c r="DH178" t="s">
        <v>3</v>
      </c>
      <c r="DI178" t="s">
        <v>113</v>
      </c>
      <c r="DJ178" t="s">
        <v>113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109</v>
      </c>
      <c r="DW178" t="s">
        <v>109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385723315</v>
      </c>
      <c r="EF178">
        <v>40</v>
      </c>
      <c r="EG178" t="s">
        <v>114</v>
      </c>
      <c r="EH178">
        <v>0</v>
      </c>
      <c r="EI178" t="s">
        <v>3</v>
      </c>
      <c r="EJ178">
        <v>2</v>
      </c>
      <c r="EK178">
        <v>67</v>
      </c>
      <c r="EL178" t="s">
        <v>115</v>
      </c>
      <c r="EM178" t="s">
        <v>116</v>
      </c>
      <c r="EO178" t="s">
        <v>117</v>
      </c>
      <c r="EQ178">
        <v>512</v>
      </c>
      <c r="ER178">
        <v>510.33</v>
      </c>
      <c r="ES178">
        <v>133.03</v>
      </c>
      <c r="ET178">
        <v>145.68</v>
      </c>
      <c r="EU178">
        <v>19.059999999999999</v>
      </c>
      <c r="EV178">
        <v>231.62</v>
      </c>
      <c r="EW178">
        <v>18.8</v>
      </c>
      <c r="EX178">
        <v>0</v>
      </c>
      <c r="EY178">
        <v>0</v>
      </c>
      <c r="FQ178">
        <v>0</v>
      </c>
      <c r="FR178">
        <v>0</v>
      </c>
      <c r="FS178">
        <v>0</v>
      </c>
      <c r="FX178">
        <v>97</v>
      </c>
      <c r="FY178">
        <v>51</v>
      </c>
      <c r="GA178" t="s">
        <v>3</v>
      </c>
      <c r="GD178">
        <v>1</v>
      </c>
      <c r="GF178">
        <v>1866580250</v>
      </c>
      <c r="GG178">
        <v>2</v>
      </c>
      <c r="GH178">
        <v>1</v>
      </c>
      <c r="GI178">
        <v>2</v>
      </c>
      <c r="GJ178">
        <v>0</v>
      </c>
      <c r="GK178">
        <v>0</v>
      </c>
      <c r="GL178">
        <f t="shared" si="89"/>
        <v>0</v>
      </c>
      <c r="GM178">
        <f t="shared" si="90"/>
        <v>0</v>
      </c>
      <c r="GN178">
        <f t="shared" si="91"/>
        <v>0</v>
      </c>
      <c r="GO178">
        <f t="shared" si="92"/>
        <v>0</v>
      </c>
      <c r="GP178">
        <f t="shared" si="93"/>
        <v>0</v>
      </c>
      <c r="GR178">
        <v>0</v>
      </c>
      <c r="GS178">
        <v>3</v>
      </c>
      <c r="GT178">
        <v>0</v>
      </c>
      <c r="GU178" t="s">
        <v>3</v>
      </c>
      <c r="GV178">
        <f t="shared" si="94"/>
        <v>0</v>
      </c>
      <c r="GW178">
        <v>1</v>
      </c>
      <c r="GX178">
        <f t="shared" si="95"/>
        <v>0</v>
      </c>
      <c r="HA178">
        <v>0</v>
      </c>
      <c r="HB178">
        <v>0</v>
      </c>
      <c r="HC178">
        <f t="shared" si="96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HS178">
        <v>0</v>
      </c>
      <c r="IK178">
        <v>0</v>
      </c>
    </row>
    <row r="179" spans="1:255" x14ac:dyDescent="0.2">
      <c r="A179" s="5">
        <v>18</v>
      </c>
      <c r="B179" s="5">
        <v>1</v>
      </c>
      <c r="C179" s="5">
        <v>20</v>
      </c>
      <c r="D179" s="5"/>
      <c r="E179" s="5" t="s">
        <v>118</v>
      </c>
      <c r="F179" s="5" t="s">
        <v>119</v>
      </c>
      <c r="G179" s="5" t="s">
        <v>120</v>
      </c>
      <c r="H179" s="5" t="s">
        <v>121</v>
      </c>
      <c r="I179" s="5">
        <f>I177*J179</f>
        <v>0</v>
      </c>
      <c r="J179" s="5">
        <v>0</v>
      </c>
      <c r="K179" s="5">
        <v>0.10199999999999999</v>
      </c>
      <c r="L179" s="5">
        <v>0</v>
      </c>
      <c r="M179" s="5">
        <v>0</v>
      </c>
      <c r="N179" s="5">
        <f t="shared" si="65"/>
        <v>0</v>
      </c>
      <c r="O179" s="5">
        <f t="shared" si="66"/>
        <v>0</v>
      </c>
      <c r="P179" s="5">
        <f t="shared" si="67"/>
        <v>0</v>
      </c>
      <c r="Q179" s="5">
        <f>(ROUND((ROUND(((ET179)*AV179*I179),2)*BB179),2)+ROUND((ROUND(((AE179-(EU179))*AV179*I179),2)*BS179),2))</f>
        <v>0</v>
      </c>
      <c r="R179" s="5">
        <f t="shared" si="68"/>
        <v>0</v>
      </c>
      <c r="S179" s="5">
        <f t="shared" si="69"/>
        <v>0</v>
      </c>
      <c r="T179" s="5">
        <f t="shared" si="70"/>
        <v>0</v>
      </c>
      <c r="U179" s="5">
        <f t="shared" si="71"/>
        <v>0</v>
      </c>
      <c r="V179" s="5">
        <f t="shared" si="72"/>
        <v>0</v>
      </c>
      <c r="W179" s="5">
        <f t="shared" si="73"/>
        <v>0</v>
      </c>
      <c r="X179" s="5">
        <f t="shared" si="74"/>
        <v>0</v>
      </c>
      <c r="Y179" s="5">
        <f t="shared" si="74"/>
        <v>0</v>
      </c>
      <c r="Z179" s="5"/>
      <c r="AA179" s="5">
        <v>422441548</v>
      </c>
      <c r="AB179" s="5">
        <f t="shared" si="75"/>
        <v>0</v>
      </c>
      <c r="AC179" s="5">
        <f>ROUND((ES179),6)</f>
        <v>0</v>
      </c>
      <c r="AD179" s="5">
        <f>ROUND((((ET179)-(EU179))+AE179),6)</f>
        <v>0</v>
      </c>
      <c r="AE179" s="5">
        <f>ROUND((EU179),6)</f>
        <v>0</v>
      </c>
      <c r="AF179" s="5">
        <f>ROUND((EV179),6)</f>
        <v>0</v>
      </c>
      <c r="AG179" s="5">
        <f t="shared" si="77"/>
        <v>0</v>
      </c>
      <c r="AH179" s="5">
        <f>(EW179)</f>
        <v>0</v>
      </c>
      <c r="AI179" s="5">
        <f>(EX179)</f>
        <v>0</v>
      </c>
      <c r="AJ179" s="5">
        <f t="shared" si="79"/>
        <v>0</v>
      </c>
      <c r="AK179" s="5">
        <v>0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5">
        <v>0</v>
      </c>
      <c r="AR179" s="5">
        <v>0</v>
      </c>
      <c r="AS179" s="5">
        <v>0</v>
      </c>
      <c r="AT179" s="5">
        <v>97</v>
      </c>
      <c r="AU179" s="5">
        <v>51</v>
      </c>
      <c r="AV179" s="5">
        <v>1.0669999999999999</v>
      </c>
      <c r="AW179" s="5">
        <v>1.081</v>
      </c>
      <c r="AX179" s="5"/>
      <c r="AY179" s="5"/>
      <c r="AZ179" s="5">
        <v>1</v>
      </c>
      <c r="BA179" s="5">
        <v>1</v>
      </c>
      <c r="BB179" s="5">
        <v>1</v>
      </c>
      <c r="BC179" s="5">
        <v>1</v>
      </c>
      <c r="BD179" s="5" t="s">
        <v>3</v>
      </c>
      <c r="BE179" s="5" t="s">
        <v>3</v>
      </c>
      <c r="BF179" s="5" t="s">
        <v>3</v>
      </c>
      <c r="BG179" s="5" t="s">
        <v>3</v>
      </c>
      <c r="BH179" s="5">
        <v>3</v>
      </c>
      <c r="BI179" s="5">
        <v>2</v>
      </c>
      <c r="BJ179" s="5" t="s">
        <v>3</v>
      </c>
      <c r="BK179" s="5"/>
      <c r="BL179" s="5"/>
      <c r="BM179" s="5">
        <v>67</v>
      </c>
      <c r="BN179" s="5">
        <v>0</v>
      </c>
      <c r="BO179" s="5" t="s">
        <v>3</v>
      </c>
      <c r="BP179" s="5">
        <v>0</v>
      </c>
      <c r="BQ179" s="5">
        <v>40</v>
      </c>
      <c r="BR179" s="5">
        <v>0</v>
      </c>
      <c r="BS179" s="5">
        <v>1</v>
      </c>
      <c r="BT179" s="5">
        <v>1</v>
      </c>
      <c r="BU179" s="5">
        <v>1</v>
      </c>
      <c r="BV179" s="5">
        <v>1</v>
      </c>
      <c r="BW179" s="5">
        <v>1</v>
      </c>
      <c r="BX179" s="5">
        <v>1</v>
      </c>
      <c r="BY179" s="5" t="s">
        <v>3</v>
      </c>
      <c r="BZ179" s="5">
        <v>97</v>
      </c>
      <c r="CA179" s="5">
        <v>51</v>
      </c>
      <c r="CB179" s="5" t="s">
        <v>3</v>
      </c>
      <c r="CC179" s="5"/>
      <c r="CD179" s="5"/>
      <c r="CE179" s="5">
        <v>30</v>
      </c>
      <c r="CF179" s="5">
        <v>0</v>
      </c>
      <c r="CG179" s="5">
        <v>0</v>
      </c>
      <c r="CH179" s="5">
        <v>3</v>
      </c>
      <c r="CI179" s="5">
        <v>1</v>
      </c>
      <c r="CJ179" s="5">
        <v>0</v>
      </c>
      <c r="CK179" s="5">
        <v>0</v>
      </c>
      <c r="CL179" s="5">
        <v>0</v>
      </c>
      <c r="CM179" s="5">
        <v>0</v>
      </c>
      <c r="CN179" s="5" t="s">
        <v>111</v>
      </c>
      <c r="CO179" s="5">
        <v>0</v>
      </c>
      <c r="CP179" s="5">
        <f t="shared" si="80"/>
        <v>0</v>
      </c>
      <c r="CQ179" s="5">
        <f t="shared" si="81"/>
        <v>0</v>
      </c>
      <c r="CR179" s="5">
        <f>(ROUND((ROUND(((ET179)*AV179*1),2)*BB179),2)+ROUND((ROUND(((AE179-(EU179))*AV179*1),2)*BS179),2))</f>
        <v>0</v>
      </c>
      <c r="CS179" s="5">
        <f t="shared" si="82"/>
        <v>0</v>
      </c>
      <c r="CT179" s="5">
        <f t="shared" si="83"/>
        <v>0</v>
      </c>
      <c r="CU179" s="5">
        <f t="shared" si="84"/>
        <v>0</v>
      </c>
      <c r="CV179" s="5">
        <f t="shared" si="85"/>
        <v>0</v>
      </c>
      <c r="CW179" s="5">
        <f t="shared" si="86"/>
        <v>0</v>
      </c>
      <c r="CX179" s="5">
        <f t="shared" si="86"/>
        <v>0</v>
      </c>
      <c r="CY179" s="5">
        <f t="shared" si="87"/>
        <v>0</v>
      </c>
      <c r="CZ179" s="5">
        <f t="shared" si="88"/>
        <v>0</v>
      </c>
      <c r="DA179" s="5"/>
      <c r="DB179" s="5"/>
      <c r="DC179" s="5" t="s">
        <v>3</v>
      </c>
      <c r="DD179" s="5" t="s">
        <v>3</v>
      </c>
      <c r="DE179" s="5" t="s">
        <v>3</v>
      </c>
      <c r="DF179" s="5" t="s">
        <v>3</v>
      </c>
      <c r="DG179" s="5" t="s">
        <v>3</v>
      </c>
      <c r="DH179" s="5" t="s">
        <v>3</v>
      </c>
      <c r="DI179" s="5" t="s">
        <v>3</v>
      </c>
      <c r="DJ179" s="5" t="s">
        <v>3</v>
      </c>
      <c r="DK179" s="5" t="s">
        <v>3</v>
      </c>
      <c r="DL179" s="5" t="s">
        <v>3</v>
      </c>
      <c r="DM179" s="5" t="s">
        <v>3</v>
      </c>
      <c r="DN179" s="5">
        <v>0</v>
      </c>
      <c r="DO179" s="5">
        <v>0</v>
      </c>
      <c r="DP179" s="5">
        <v>1</v>
      </c>
      <c r="DQ179" s="5">
        <v>1</v>
      </c>
      <c r="DR179" s="5"/>
      <c r="DS179" s="5"/>
      <c r="DT179" s="5"/>
      <c r="DU179" s="5">
        <v>1003</v>
      </c>
      <c r="DV179" s="5" t="s">
        <v>121</v>
      </c>
      <c r="DW179" s="5" t="s">
        <v>121</v>
      </c>
      <c r="DX179" s="5">
        <v>1000</v>
      </c>
      <c r="DY179" s="5"/>
      <c r="DZ179" s="5" t="s">
        <v>3</v>
      </c>
      <c r="EA179" s="5" t="s">
        <v>3</v>
      </c>
      <c r="EB179" s="5" t="s">
        <v>3</v>
      </c>
      <c r="EC179" s="5" t="s">
        <v>3</v>
      </c>
      <c r="ED179" s="5"/>
      <c r="EE179" s="5">
        <v>385723315</v>
      </c>
      <c r="EF179" s="5">
        <v>40</v>
      </c>
      <c r="EG179" s="5" t="s">
        <v>114</v>
      </c>
      <c r="EH179" s="5">
        <v>0</v>
      </c>
      <c r="EI179" s="5" t="s">
        <v>3</v>
      </c>
      <c r="EJ179" s="5">
        <v>2</v>
      </c>
      <c r="EK179" s="5">
        <v>67</v>
      </c>
      <c r="EL179" s="5" t="s">
        <v>115</v>
      </c>
      <c r="EM179" s="5" t="s">
        <v>116</v>
      </c>
      <c r="EN179" s="5"/>
      <c r="EO179" s="5" t="s">
        <v>117</v>
      </c>
      <c r="EP179" s="5"/>
      <c r="EQ179" s="5">
        <v>0</v>
      </c>
      <c r="ER179" s="5">
        <v>0</v>
      </c>
      <c r="ES179" s="5">
        <v>0</v>
      </c>
      <c r="ET179" s="5">
        <v>0</v>
      </c>
      <c r="EU179" s="5">
        <v>0</v>
      </c>
      <c r="EV179" s="5">
        <v>0</v>
      </c>
      <c r="EW179" s="5">
        <v>0</v>
      </c>
      <c r="EX179" s="5">
        <v>0</v>
      </c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>
        <v>0</v>
      </c>
      <c r="FR179" s="5">
        <v>0</v>
      </c>
      <c r="FS179" s="5">
        <v>0</v>
      </c>
      <c r="FT179" s="5"/>
      <c r="FU179" s="5"/>
      <c r="FV179" s="5"/>
      <c r="FW179" s="5"/>
      <c r="FX179" s="5">
        <v>97</v>
      </c>
      <c r="FY179" s="5">
        <v>51</v>
      </c>
      <c r="FZ179" s="5"/>
      <c r="GA179" s="5" t="s">
        <v>3</v>
      </c>
      <c r="GB179" s="5"/>
      <c r="GC179" s="5"/>
      <c r="GD179" s="5">
        <v>1</v>
      </c>
      <c r="GE179" s="5"/>
      <c r="GF179" s="5">
        <v>-1893455869</v>
      </c>
      <c r="GG179" s="5">
        <v>2</v>
      </c>
      <c r="GH179" s="5">
        <v>1</v>
      </c>
      <c r="GI179" s="5">
        <v>-2</v>
      </c>
      <c r="GJ179" s="5">
        <v>0</v>
      </c>
      <c r="GK179" s="5">
        <v>0</v>
      </c>
      <c r="GL179" s="5">
        <f t="shared" si="89"/>
        <v>0</v>
      </c>
      <c r="GM179" s="5">
        <f t="shared" si="90"/>
        <v>0</v>
      </c>
      <c r="GN179" s="5">
        <f t="shared" si="91"/>
        <v>0</v>
      </c>
      <c r="GO179" s="5">
        <f t="shared" si="92"/>
        <v>0</v>
      </c>
      <c r="GP179" s="5">
        <f t="shared" si="93"/>
        <v>0</v>
      </c>
      <c r="GQ179" s="5"/>
      <c r="GR179" s="5">
        <v>0</v>
      </c>
      <c r="GS179" s="5">
        <v>3</v>
      </c>
      <c r="GT179" s="5">
        <v>0</v>
      </c>
      <c r="GU179" s="5" t="s">
        <v>3</v>
      </c>
      <c r="GV179" s="5">
        <f t="shared" si="94"/>
        <v>0</v>
      </c>
      <c r="GW179" s="5">
        <v>1</v>
      </c>
      <c r="GX179" s="5">
        <f t="shared" si="95"/>
        <v>0</v>
      </c>
      <c r="GY179" s="5"/>
      <c r="GZ179" s="5"/>
      <c r="HA179" s="5">
        <v>0</v>
      </c>
      <c r="HB179" s="5">
        <v>0</v>
      </c>
      <c r="HC179" s="5">
        <f t="shared" si="96"/>
        <v>0</v>
      </c>
      <c r="HD179" s="5"/>
      <c r="HE179" s="5" t="s">
        <v>3</v>
      </c>
      <c r="HF179" s="5" t="s">
        <v>3</v>
      </c>
      <c r="HG179" s="5"/>
      <c r="HH179" s="5"/>
      <c r="HI179" s="5"/>
      <c r="HJ179" s="5"/>
      <c r="HK179" s="5"/>
      <c r="HL179" s="5"/>
      <c r="HM179" s="5" t="s">
        <v>112</v>
      </c>
      <c r="HN179" s="5" t="s">
        <v>3</v>
      </c>
      <c r="HO179" s="5" t="s">
        <v>3</v>
      </c>
      <c r="HP179" s="5" t="s">
        <v>3</v>
      </c>
      <c r="HQ179" s="5" t="s">
        <v>3</v>
      </c>
      <c r="HR179" s="5"/>
      <c r="HS179" s="5">
        <v>0</v>
      </c>
      <c r="HT179" s="5"/>
      <c r="HU179" s="5"/>
      <c r="HV179" s="5"/>
      <c r="HW179" s="5"/>
      <c r="HX179" s="5"/>
      <c r="HY179" s="5"/>
      <c r="HZ179" s="5"/>
      <c r="IA179" s="5"/>
      <c r="IB179" s="5"/>
      <c r="IC179" s="5"/>
      <c r="ID179" s="5"/>
      <c r="IE179" s="5"/>
      <c r="IF179" s="5"/>
      <c r="IG179" s="5"/>
      <c r="IH179" s="5"/>
      <c r="II179" s="5"/>
      <c r="IJ179" s="5"/>
      <c r="IK179" s="5">
        <v>0</v>
      </c>
      <c r="IL179" s="5"/>
      <c r="IM179" s="5"/>
      <c r="IN179" s="5"/>
      <c r="IO179" s="5"/>
      <c r="IP179" s="5"/>
      <c r="IQ179" s="5"/>
      <c r="IR179" s="5"/>
      <c r="IS179" s="5"/>
      <c r="IT179" s="5"/>
      <c r="IU179" s="5"/>
    </row>
    <row r="180" spans="1:255" x14ac:dyDescent="0.2">
      <c r="A180">
        <v>18</v>
      </c>
      <c r="B180">
        <v>1</v>
      </c>
      <c r="C180">
        <v>34</v>
      </c>
      <c r="E180" t="s">
        <v>118</v>
      </c>
      <c r="F180" t="s">
        <v>119</v>
      </c>
      <c r="G180" t="s">
        <v>120</v>
      </c>
      <c r="H180" t="s">
        <v>121</v>
      </c>
      <c r="I180">
        <f>I178*J180</f>
        <v>0</v>
      </c>
      <c r="J180">
        <v>0</v>
      </c>
      <c r="K180">
        <v>0.10199999999999999</v>
      </c>
      <c r="L180">
        <v>0</v>
      </c>
      <c r="M180">
        <v>0</v>
      </c>
      <c r="N180">
        <f t="shared" si="65"/>
        <v>0</v>
      </c>
      <c r="O180">
        <f t="shared" si="66"/>
        <v>0</v>
      </c>
      <c r="P180">
        <f t="shared" si="67"/>
        <v>0</v>
      </c>
      <c r="Q180">
        <f>(ROUND((ROUND(((ET180)*AV180*I180),2)*BB180),2)+ROUND((ROUND(((AE180-(EU180))*AV180*I180),2)*BS180),2))</f>
        <v>0</v>
      </c>
      <c r="R180">
        <f t="shared" si="68"/>
        <v>0</v>
      </c>
      <c r="S180">
        <f t="shared" si="69"/>
        <v>0</v>
      </c>
      <c r="T180">
        <f t="shared" si="70"/>
        <v>0</v>
      </c>
      <c r="U180">
        <f t="shared" si="71"/>
        <v>0</v>
      </c>
      <c r="V180">
        <f t="shared" si="72"/>
        <v>0</v>
      </c>
      <c r="W180">
        <f t="shared" si="73"/>
        <v>0</v>
      </c>
      <c r="X180">
        <f t="shared" si="74"/>
        <v>0</v>
      </c>
      <c r="Y180">
        <f t="shared" si="74"/>
        <v>0</v>
      </c>
      <c r="AA180">
        <v>422441489</v>
      </c>
      <c r="AB180">
        <f t="shared" si="75"/>
        <v>0</v>
      </c>
      <c r="AC180">
        <f>ROUND((ES180),6)</f>
        <v>0</v>
      </c>
      <c r="AD180">
        <f>ROUND((((ET180)-(EU180))+AE180),6)</f>
        <v>0</v>
      </c>
      <c r="AE180">
        <f>ROUND((EU180),6)</f>
        <v>0</v>
      </c>
      <c r="AF180">
        <f>ROUND((EV180),6)</f>
        <v>0</v>
      </c>
      <c r="AG180">
        <f t="shared" si="77"/>
        <v>0</v>
      </c>
      <c r="AH180">
        <f>(EW180)</f>
        <v>0</v>
      </c>
      <c r="AI180">
        <f>(EX180)</f>
        <v>0</v>
      </c>
      <c r="AJ180">
        <f t="shared" si="79"/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97</v>
      </c>
      <c r="AU180">
        <v>51</v>
      </c>
      <c r="AV180">
        <v>1.0669999999999999</v>
      </c>
      <c r="AW180">
        <v>1.081</v>
      </c>
      <c r="AZ180">
        <v>1</v>
      </c>
      <c r="BA180">
        <v>1</v>
      </c>
      <c r="BB180">
        <v>1</v>
      </c>
      <c r="BC180">
        <v>9.86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2</v>
      </c>
      <c r="BJ180" t="s">
        <v>3</v>
      </c>
      <c r="BM180">
        <v>67</v>
      </c>
      <c r="BN180">
        <v>0</v>
      </c>
      <c r="BO180" t="s">
        <v>3</v>
      </c>
      <c r="BP180">
        <v>0</v>
      </c>
      <c r="BQ180">
        <v>40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97</v>
      </c>
      <c r="CA180">
        <v>51</v>
      </c>
      <c r="CB180" t="s">
        <v>3</v>
      </c>
      <c r="CE180">
        <v>30</v>
      </c>
      <c r="CF180">
        <v>0</v>
      </c>
      <c r="CG180">
        <v>0</v>
      </c>
      <c r="CH180">
        <v>3</v>
      </c>
      <c r="CI180">
        <v>1</v>
      </c>
      <c r="CJ180">
        <v>0</v>
      </c>
      <c r="CK180">
        <v>0</v>
      </c>
      <c r="CL180">
        <v>0</v>
      </c>
      <c r="CM180">
        <v>0</v>
      </c>
      <c r="CN180" t="s">
        <v>111</v>
      </c>
      <c r="CO180">
        <v>0</v>
      </c>
      <c r="CP180">
        <f t="shared" si="80"/>
        <v>0</v>
      </c>
      <c r="CQ180">
        <f t="shared" si="81"/>
        <v>0</v>
      </c>
      <c r="CR180">
        <f>(ROUND((ROUND(((ET180)*AV180*1),2)*BB180),2)+ROUND((ROUND(((AE180-(EU180))*AV180*1),2)*BS180),2))</f>
        <v>0</v>
      </c>
      <c r="CS180">
        <f t="shared" si="82"/>
        <v>0</v>
      </c>
      <c r="CT180">
        <f t="shared" si="83"/>
        <v>0</v>
      </c>
      <c r="CU180">
        <f t="shared" si="84"/>
        <v>0</v>
      </c>
      <c r="CV180">
        <f t="shared" si="85"/>
        <v>0</v>
      </c>
      <c r="CW180">
        <f t="shared" si="86"/>
        <v>0</v>
      </c>
      <c r="CX180">
        <f t="shared" si="86"/>
        <v>0</v>
      </c>
      <c r="CY180">
        <f t="shared" si="87"/>
        <v>0</v>
      </c>
      <c r="CZ180">
        <f t="shared" si="88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1003</v>
      </c>
      <c r="DV180" t="s">
        <v>121</v>
      </c>
      <c r="DW180" t="s">
        <v>121</v>
      </c>
      <c r="DX180">
        <v>1000</v>
      </c>
      <c r="DZ180" t="s">
        <v>3</v>
      </c>
      <c r="EA180" t="s">
        <v>3</v>
      </c>
      <c r="EB180" t="s">
        <v>3</v>
      </c>
      <c r="EC180" t="s">
        <v>3</v>
      </c>
      <c r="EE180">
        <v>385723315</v>
      </c>
      <c r="EF180">
        <v>40</v>
      </c>
      <c r="EG180" t="s">
        <v>114</v>
      </c>
      <c r="EH180">
        <v>0</v>
      </c>
      <c r="EI180" t="s">
        <v>3</v>
      </c>
      <c r="EJ180">
        <v>2</v>
      </c>
      <c r="EK180">
        <v>67</v>
      </c>
      <c r="EL180" t="s">
        <v>115</v>
      </c>
      <c r="EM180" t="s">
        <v>116</v>
      </c>
      <c r="EO180" t="s">
        <v>117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v>0</v>
      </c>
      <c r="FS180">
        <v>0</v>
      </c>
      <c r="FX180">
        <v>97</v>
      </c>
      <c r="FY180">
        <v>51</v>
      </c>
      <c r="GA180" t="s">
        <v>3</v>
      </c>
      <c r="GD180">
        <v>1</v>
      </c>
      <c r="GF180">
        <v>-1893455869</v>
      </c>
      <c r="GG180">
        <v>2</v>
      </c>
      <c r="GH180">
        <v>1</v>
      </c>
      <c r="GI180">
        <v>5</v>
      </c>
      <c r="GJ180">
        <v>0</v>
      </c>
      <c r="GK180">
        <v>0</v>
      </c>
      <c r="GL180">
        <f t="shared" si="89"/>
        <v>0</v>
      </c>
      <c r="GM180">
        <f t="shared" si="90"/>
        <v>0</v>
      </c>
      <c r="GN180">
        <f t="shared" si="91"/>
        <v>0</v>
      </c>
      <c r="GO180">
        <f t="shared" si="92"/>
        <v>0</v>
      </c>
      <c r="GP180">
        <f t="shared" si="93"/>
        <v>0</v>
      </c>
      <c r="GR180">
        <v>0</v>
      </c>
      <c r="GS180">
        <v>3</v>
      </c>
      <c r="GT180">
        <v>0</v>
      </c>
      <c r="GU180" t="s">
        <v>3</v>
      </c>
      <c r="GV180">
        <f t="shared" si="94"/>
        <v>0</v>
      </c>
      <c r="GW180">
        <v>1</v>
      </c>
      <c r="GX180">
        <f t="shared" si="95"/>
        <v>0</v>
      </c>
      <c r="HA180">
        <v>0</v>
      </c>
      <c r="HB180">
        <v>0</v>
      </c>
      <c r="HC180">
        <f t="shared" si="96"/>
        <v>0</v>
      </c>
      <c r="HE180" t="s">
        <v>3</v>
      </c>
      <c r="HF180" t="s">
        <v>3</v>
      </c>
      <c r="HM180" t="s">
        <v>112</v>
      </c>
      <c r="HN180" t="s">
        <v>3</v>
      </c>
      <c r="HO180" t="s">
        <v>3</v>
      </c>
      <c r="HP180" t="s">
        <v>3</v>
      </c>
      <c r="HQ180" t="s">
        <v>3</v>
      </c>
      <c r="HS180">
        <v>0</v>
      </c>
      <c r="IK180">
        <v>0</v>
      </c>
    </row>
    <row r="182" spans="1:255" x14ac:dyDescent="0.2">
      <c r="A182" s="2">
        <v>51</v>
      </c>
      <c r="B182" s="2">
        <f>B169</f>
        <v>1</v>
      </c>
      <c r="C182" s="2">
        <f>A169</f>
        <v>4</v>
      </c>
      <c r="D182" s="2">
        <f>ROW(A169)</f>
        <v>169</v>
      </c>
      <c r="E182" s="2"/>
      <c r="F182" s="2" t="str">
        <f>IF(F169&lt;&gt;"",F169,"")</f>
        <v>Новый раздел</v>
      </c>
      <c r="G182" s="2" t="str">
        <f>IF(G169&lt;&gt;"",G169,"")</f>
        <v>Демонтажные работы</v>
      </c>
      <c r="H182" s="2">
        <v>0</v>
      </c>
      <c r="I182" s="2"/>
      <c r="J182" s="2"/>
      <c r="K182" s="2"/>
      <c r="L182" s="2"/>
      <c r="M182" s="2"/>
      <c r="N182" s="2"/>
      <c r="O182" s="2">
        <f t="shared" ref="O182:T182" si="97">ROUND(AB182,2)</f>
        <v>0</v>
      </c>
      <c r="P182" s="2">
        <f t="shared" si="97"/>
        <v>0</v>
      </c>
      <c r="Q182" s="2">
        <f t="shared" si="97"/>
        <v>0</v>
      </c>
      <c r="R182" s="2">
        <f t="shared" si="97"/>
        <v>0</v>
      </c>
      <c r="S182" s="2">
        <f t="shared" si="97"/>
        <v>0</v>
      </c>
      <c r="T182" s="2">
        <f t="shared" si="97"/>
        <v>0</v>
      </c>
      <c r="U182" s="2">
        <f>AH182</f>
        <v>0</v>
      </c>
      <c r="V182" s="2">
        <f>AI182</f>
        <v>0</v>
      </c>
      <c r="W182" s="2">
        <f>ROUND(AJ182,2)</f>
        <v>0</v>
      </c>
      <c r="X182" s="2">
        <f>ROUND(AK182,2)</f>
        <v>0</v>
      </c>
      <c r="Y182" s="2">
        <f>ROUND(AL182,2)</f>
        <v>0</v>
      </c>
      <c r="Z182" s="2"/>
      <c r="AA182" s="2"/>
      <c r="AB182" s="2">
        <f>ROUND(SUMIF(AA173:AA180,"=422441548",O173:O180),2)</f>
        <v>0</v>
      </c>
      <c r="AC182" s="2">
        <f>ROUND(SUMIF(AA173:AA180,"=422441548",P173:P180),2)</f>
        <v>0</v>
      </c>
      <c r="AD182" s="2">
        <f>ROUND(SUMIF(AA173:AA180,"=422441548",Q173:Q180),2)</f>
        <v>0</v>
      </c>
      <c r="AE182" s="2">
        <f>ROUND(SUMIF(AA173:AA180,"=422441548",R173:R180),2)</f>
        <v>0</v>
      </c>
      <c r="AF182" s="2">
        <f>ROUND(SUMIF(AA173:AA180,"=422441548",S173:S180),2)</f>
        <v>0</v>
      </c>
      <c r="AG182" s="2">
        <f>ROUND(SUMIF(AA173:AA180,"=422441548",T173:T180),2)</f>
        <v>0</v>
      </c>
      <c r="AH182" s="2">
        <f>SUMIF(AA173:AA180,"=422441548",U173:U180)</f>
        <v>0</v>
      </c>
      <c r="AI182" s="2">
        <f>SUMIF(AA173:AA180,"=422441548",V173:V180)</f>
        <v>0</v>
      </c>
      <c r="AJ182" s="2">
        <f>ROUND(SUMIF(AA173:AA180,"=422441548",W173:W180),2)</f>
        <v>0</v>
      </c>
      <c r="AK182" s="2">
        <f>ROUND(SUMIF(AA173:AA180,"=422441548",X173:X180),2)</f>
        <v>0</v>
      </c>
      <c r="AL182" s="2">
        <f>ROUND(SUMIF(AA173:AA180,"=422441548",Y173:Y180),2)</f>
        <v>0</v>
      </c>
      <c r="AM182" s="2"/>
      <c r="AN182" s="2"/>
      <c r="AO182" s="2">
        <f t="shared" ref="AO182:BD182" si="98">ROUND(BX182,2)</f>
        <v>0</v>
      </c>
      <c r="AP182" s="2">
        <f t="shared" si="98"/>
        <v>0</v>
      </c>
      <c r="AQ182" s="2">
        <f t="shared" si="98"/>
        <v>0</v>
      </c>
      <c r="AR182" s="2">
        <f t="shared" si="98"/>
        <v>0</v>
      </c>
      <c r="AS182" s="2">
        <f t="shared" si="98"/>
        <v>0</v>
      </c>
      <c r="AT182" s="2">
        <f t="shared" si="98"/>
        <v>0</v>
      </c>
      <c r="AU182" s="2">
        <f t="shared" si="98"/>
        <v>0</v>
      </c>
      <c r="AV182" s="2">
        <f t="shared" si="98"/>
        <v>0</v>
      </c>
      <c r="AW182" s="2">
        <f t="shared" si="98"/>
        <v>0</v>
      </c>
      <c r="AX182" s="2">
        <f t="shared" si="98"/>
        <v>0</v>
      </c>
      <c r="AY182" s="2">
        <f t="shared" si="98"/>
        <v>0</v>
      </c>
      <c r="AZ182" s="2">
        <f t="shared" si="98"/>
        <v>0</v>
      </c>
      <c r="BA182" s="2">
        <f t="shared" si="98"/>
        <v>0</v>
      </c>
      <c r="BB182" s="2">
        <f t="shared" si="98"/>
        <v>0</v>
      </c>
      <c r="BC182" s="2">
        <f t="shared" si="98"/>
        <v>0</v>
      </c>
      <c r="BD182" s="2">
        <f t="shared" si="98"/>
        <v>0</v>
      </c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>
        <f>ROUND(SUMIF(AA173:AA180,"=422441548",FQ173:FQ180),2)</f>
        <v>0</v>
      </c>
      <c r="BY182" s="2">
        <f>ROUND(SUMIF(AA173:AA180,"=422441548",FR173:FR180),2)</f>
        <v>0</v>
      </c>
      <c r="BZ182" s="2">
        <f>ROUND(SUMIF(AA173:AA180,"=422441548",GL173:GL180),2)</f>
        <v>0</v>
      </c>
      <c r="CA182" s="2">
        <f>ROUND(SUMIF(AA173:AA180,"=422441548",GM173:GM180),2)</f>
        <v>0</v>
      </c>
      <c r="CB182" s="2">
        <f>ROUND(SUMIF(AA173:AA180,"=422441548",GN173:GN180),2)</f>
        <v>0</v>
      </c>
      <c r="CC182" s="2">
        <f>ROUND(SUMIF(AA173:AA180,"=422441548",GO173:GO180),2)</f>
        <v>0</v>
      </c>
      <c r="CD182" s="2">
        <f>ROUND(SUMIF(AA173:AA180,"=422441548",GP173:GP180),2)</f>
        <v>0</v>
      </c>
      <c r="CE182" s="2">
        <f>AC182-BX182</f>
        <v>0</v>
      </c>
      <c r="CF182" s="2">
        <f>AC182-BY182</f>
        <v>0</v>
      </c>
      <c r="CG182" s="2">
        <f>BX182-BZ182</f>
        <v>0</v>
      </c>
      <c r="CH182" s="2">
        <f>AC182-BX182-BY182+BZ182</f>
        <v>0</v>
      </c>
      <c r="CI182" s="2">
        <f>BY182-BZ182</f>
        <v>0</v>
      </c>
      <c r="CJ182" s="2">
        <f>ROUND(SUMIF(AA173:AA180,"=422441548",GX173:GX180),2)</f>
        <v>0</v>
      </c>
      <c r="CK182" s="2">
        <f>ROUND(SUMIF(AA173:AA180,"=422441548",GY173:GY180),2)</f>
        <v>0</v>
      </c>
      <c r="CL182" s="2">
        <f>ROUND(SUMIF(AA173:AA180,"=422441548",GZ173:GZ180),2)</f>
        <v>0</v>
      </c>
      <c r="CM182" s="2">
        <f>ROUND(SUMIF(AA173:AA180,"=422441548",HD173:HD180),2)</f>
        <v>0</v>
      </c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3">
        <f t="shared" ref="DG182:DL182" si="99">ROUND(DT182,2)</f>
        <v>0</v>
      </c>
      <c r="DH182" s="3">
        <f t="shared" si="99"/>
        <v>0</v>
      </c>
      <c r="DI182" s="3">
        <f t="shared" si="99"/>
        <v>0</v>
      </c>
      <c r="DJ182" s="3">
        <f t="shared" si="99"/>
        <v>0</v>
      </c>
      <c r="DK182" s="3">
        <f t="shared" si="99"/>
        <v>0</v>
      </c>
      <c r="DL182" s="3">
        <f t="shared" si="99"/>
        <v>0</v>
      </c>
      <c r="DM182" s="3">
        <f>DZ182</f>
        <v>0</v>
      </c>
      <c r="DN182" s="3">
        <f>EA182</f>
        <v>0</v>
      </c>
      <c r="DO182" s="3">
        <f>ROUND(EB182,2)</f>
        <v>0</v>
      </c>
      <c r="DP182" s="3">
        <f>ROUND(EC182,2)</f>
        <v>0</v>
      </c>
      <c r="DQ182" s="3">
        <f>ROUND(ED182,2)</f>
        <v>0</v>
      </c>
      <c r="DR182" s="3"/>
      <c r="DS182" s="3"/>
      <c r="DT182" s="3">
        <f>ROUND(SUMIF(AA173:AA180,"=422441489",O173:O180),2)</f>
        <v>0</v>
      </c>
      <c r="DU182" s="3">
        <f>ROUND(SUMIF(AA173:AA180,"=422441489",P173:P180),2)</f>
        <v>0</v>
      </c>
      <c r="DV182" s="3">
        <f>ROUND(SUMIF(AA173:AA180,"=422441489",Q173:Q180),2)</f>
        <v>0</v>
      </c>
      <c r="DW182" s="3">
        <f>ROUND(SUMIF(AA173:AA180,"=422441489",R173:R180),2)</f>
        <v>0</v>
      </c>
      <c r="DX182" s="3">
        <f>ROUND(SUMIF(AA173:AA180,"=422441489",S173:S180),2)</f>
        <v>0</v>
      </c>
      <c r="DY182" s="3">
        <f>ROUND(SUMIF(AA173:AA180,"=422441489",T173:T180),2)</f>
        <v>0</v>
      </c>
      <c r="DZ182" s="3">
        <f>SUMIF(AA173:AA180,"=422441489",U173:U180)</f>
        <v>0</v>
      </c>
      <c r="EA182" s="3">
        <f>SUMIF(AA173:AA180,"=422441489",V173:V180)</f>
        <v>0</v>
      </c>
      <c r="EB182" s="3">
        <f>ROUND(SUMIF(AA173:AA180,"=422441489",W173:W180),2)</f>
        <v>0</v>
      </c>
      <c r="EC182" s="3">
        <f>ROUND(SUMIF(AA173:AA180,"=422441489",X173:X180),2)</f>
        <v>0</v>
      </c>
      <c r="ED182" s="3">
        <f>ROUND(SUMIF(AA173:AA180,"=422441489",Y173:Y180),2)</f>
        <v>0</v>
      </c>
      <c r="EE182" s="3"/>
      <c r="EF182" s="3"/>
      <c r="EG182" s="3">
        <f t="shared" ref="EG182:EV182" si="100">ROUND(FP182,2)</f>
        <v>0</v>
      </c>
      <c r="EH182" s="3">
        <f t="shared" si="100"/>
        <v>0</v>
      </c>
      <c r="EI182" s="3">
        <f t="shared" si="100"/>
        <v>0</v>
      </c>
      <c r="EJ182" s="3">
        <f t="shared" si="100"/>
        <v>0</v>
      </c>
      <c r="EK182" s="3">
        <f t="shared" si="100"/>
        <v>0</v>
      </c>
      <c r="EL182" s="3">
        <f t="shared" si="100"/>
        <v>0</v>
      </c>
      <c r="EM182" s="3">
        <f t="shared" si="100"/>
        <v>0</v>
      </c>
      <c r="EN182" s="3">
        <f t="shared" si="100"/>
        <v>0</v>
      </c>
      <c r="EO182" s="3">
        <f t="shared" si="100"/>
        <v>0</v>
      </c>
      <c r="EP182" s="3">
        <f t="shared" si="100"/>
        <v>0</v>
      </c>
      <c r="EQ182" s="3">
        <f t="shared" si="100"/>
        <v>0</v>
      </c>
      <c r="ER182" s="3">
        <f t="shared" si="100"/>
        <v>0</v>
      </c>
      <c r="ES182" s="3">
        <f t="shared" si="100"/>
        <v>0</v>
      </c>
      <c r="ET182" s="3">
        <f t="shared" si="100"/>
        <v>0</v>
      </c>
      <c r="EU182" s="3">
        <f t="shared" si="100"/>
        <v>0</v>
      </c>
      <c r="EV182" s="3">
        <f t="shared" si="100"/>
        <v>0</v>
      </c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>
        <f>ROUND(SUMIF(AA173:AA180,"=422441489",FQ173:FQ180),2)</f>
        <v>0</v>
      </c>
      <c r="FQ182" s="3">
        <f>ROUND(SUMIF(AA173:AA180,"=422441489",FR173:FR180),2)</f>
        <v>0</v>
      </c>
      <c r="FR182" s="3">
        <f>ROUND(SUMIF(AA173:AA180,"=422441489",GL173:GL180),2)</f>
        <v>0</v>
      </c>
      <c r="FS182" s="3">
        <f>ROUND(SUMIF(AA173:AA180,"=422441489",GM173:GM180),2)</f>
        <v>0</v>
      </c>
      <c r="FT182" s="3">
        <f>ROUND(SUMIF(AA173:AA180,"=422441489",GN173:GN180),2)</f>
        <v>0</v>
      </c>
      <c r="FU182" s="3">
        <f>ROUND(SUMIF(AA173:AA180,"=422441489",GO173:GO180),2)</f>
        <v>0</v>
      </c>
      <c r="FV182" s="3">
        <f>ROUND(SUMIF(AA173:AA180,"=422441489",GP173:GP180),2)</f>
        <v>0</v>
      </c>
      <c r="FW182" s="3">
        <f>DU182-FP182</f>
        <v>0</v>
      </c>
      <c r="FX182" s="3">
        <f>DU182-FQ182</f>
        <v>0</v>
      </c>
      <c r="FY182" s="3">
        <f>FP182-FR182</f>
        <v>0</v>
      </c>
      <c r="FZ182" s="3">
        <f>DU182-FP182-FQ182+FR182</f>
        <v>0</v>
      </c>
      <c r="GA182" s="3">
        <f>FQ182-FR182</f>
        <v>0</v>
      </c>
      <c r="GB182" s="3">
        <f>ROUND(SUMIF(AA173:AA180,"=422441489",GX173:GX180),2)</f>
        <v>0</v>
      </c>
      <c r="GC182" s="3">
        <f>ROUND(SUMIF(AA173:AA180,"=422441489",GY173:GY180),2)</f>
        <v>0</v>
      </c>
      <c r="GD182" s="3">
        <f>ROUND(SUMIF(AA173:AA180,"=422441489",GZ173:GZ180),2)</f>
        <v>0</v>
      </c>
      <c r="GE182" s="3">
        <f>ROUND(SUMIF(AA173:AA180,"=422441489",HD173:HD180),2)</f>
        <v>0</v>
      </c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>
        <v>0</v>
      </c>
    </row>
    <row r="184" spans="1:255" x14ac:dyDescent="0.2">
      <c r="A184" s="4">
        <v>50</v>
      </c>
      <c r="B184" s="4">
        <v>0</v>
      </c>
      <c r="C184" s="4">
        <v>0</v>
      </c>
      <c r="D184" s="4">
        <v>1</v>
      </c>
      <c r="E184" s="4">
        <v>201</v>
      </c>
      <c r="F184" s="4">
        <f>ROUND(Source!O182,O184)</f>
        <v>0</v>
      </c>
      <c r="G184" s="4" t="s">
        <v>19</v>
      </c>
      <c r="H184" s="4" t="s">
        <v>20</v>
      </c>
      <c r="I184" s="4"/>
      <c r="J184" s="4"/>
      <c r="K184" s="4">
        <v>201</v>
      </c>
      <c r="L184" s="4">
        <v>1</v>
      </c>
      <c r="M184" s="4">
        <v>3</v>
      </c>
      <c r="N184" s="4" t="s">
        <v>3</v>
      </c>
      <c r="O184" s="4">
        <v>2</v>
      </c>
      <c r="P184" s="4">
        <f>ROUND(Source!DG182,O184)</f>
        <v>0</v>
      </c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>
        <v>0</v>
      </c>
      <c r="AA184" s="4">
        <v>1</v>
      </c>
      <c r="AB184" s="4">
        <v>0</v>
      </c>
    </row>
    <row r="185" spans="1:255" x14ac:dyDescent="0.2">
      <c r="A185" s="4">
        <v>50</v>
      </c>
      <c r="B185" s="4">
        <v>0</v>
      </c>
      <c r="C185" s="4">
        <v>0</v>
      </c>
      <c r="D185" s="4">
        <v>1</v>
      </c>
      <c r="E185" s="4">
        <v>202</v>
      </c>
      <c r="F185" s="4">
        <f>ROUND(Source!P182,O185)</f>
        <v>0</v>
      </c>
      <c r="G185" s="4" t="s">
        <v>21</v>
      </c>
      <c r="H185" s="4" t="s">
        <v>22</v>
      </c>
      <c r="I185" s="4"/>
      <c r="J185" s="4"/>
      <c r="K185" s="4">
        <v>202</v>
      </c>
      <c r="L185" s="4">
        <v>2</v>
      </c>
      <c r="M185" s="4">
        <v>3</v>
      </c>
      <c r="N185" s="4" t="s">
        <v>3</v>
      </c>
      <c r="O185" s="4">
        <v>2</v>
      </c>
      <c r="P185" s="4">
        <f>ROUND(Source!DH182,O185)</f>
        <v>0</v>
      </c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>
        <v>0</v>
      </c>
      <c r="AA185" s="4">
        <v>1</v>
      </c>
      <c r="AB185" s="4">
        <v>0</v>
      </c>
    </row>
    <row r="186" spans="1:255" x14ac:dyDescent="0.2">
      <c r="A186" s="4">
        <v>50</v>
      </c>
      <c r="B186" s="4">
        <v>0</v>
      </c>
      <c r="C186" s="4">
        <v>0</v>
      </c>
      <c r="D186" s="4">
        <v>1</v>
      </c>
      <c r="E186" s="4">
        <v>222</v>
      </c>
      <c r="F186" s="4">
        <f>ROUND(Source!AO182,O186)</f>
        <v>0</v>
      </c>
      <c r="G186" s="4" t="s">
        <v>23</v>
      </c>
      <c r="H186" s="4" t="s">
        <v>24</v>
      </c>
      <c r="I186" s="4"/>
      <c r="J186" s="4"/>
      <c r="K186" s="4">
        <v>222</v>
      </c>
      <c r="L186" s="4">
        <v>3</v>
      </c>
      <c r="M186" s="4">
        <v>3</v>
      </c>
      <c r="N186" s="4" t="s">
        <v>3</v>
      </c>
      <c r="O186" s="4">
        <v>2</v>
      </c>
      <c r="P186" s="4">
        <f>ROUND(Source!EG182,O186)</f>
        <v>0</v>
      </c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>
        <v>0</v>
      </c>
      <c r="AA186" s="4">
        <v>1</v>
      </c>
      <c r="AB186" s="4">
        <v>0</v>
      </c>
    </row>
    <row r="187" spans="1:255" x14ac:dyDescent="0.2">
      <c r="A187" s="4">
        <v>50</v>
      </c>
      <c r="B187" s="4">
        <v>0</v>
      </c>
      <c r="C187" s="4">
        <v>0</v>
      </c>
      <c r="D187" s="4">
        <v>1</v>
      </c>
      <c r="E187" s="4">
        <v>225</v>
      </c>
      <c r="F187" s="4">
        <f>ROUND(Source!AV182,O187)</f>
        <v>0</v>
      </c>
      <c r="G187" s="4" t="s">
        <v>25</v>
      </c>
      <c r="H187" s="4" t="s">
        <v>26</v>
      </c>
      <c r="I187" s="4"/>
      <c r="J187" s="4"/>
      <c r="K187" s="4">
        <v>225</v>
      </c>
      <c r="L187" s="4">
        <v>4</v>
      </c>
      <c r="M187" s="4">
        <v>3</v>
      </c>
      <c r="N187" s="4" t="s">
        <v>3</v>
      </c>
      <c r="O187" s="4">
        <v>2</v>
      </c>
      <c r="P187" s="4">
        <f>ROUND(Source!EN182,O187)</f>
        <v>0</v>
      </c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>
        <v>0</v>
      </c>
      <c r="AA187" s="4">
        <v>1</v>
      </c>
      <c r="AB187" s="4">
        <v>0</v>
      </c>
    </row>
    <row r="188" spans="1:255" x14ac:dyDescent="0.2">
      <c r="A188" s="4">
        <v>50</v>
      </c>
      <c r="B188" s="4">
        <v>0</v>
      </c>
      <c r="C188" s="4">
        <v>0</v>
      </c>
      <c r="D188" s="4">
        <v>1</v>
      </c>
      <c r="E188" s="4">
        <v>226</v>
      </c>
      <c r="F188" s="4">
        <f>ROUND(Source!AW182,O188)</f>
        <v>0</v>
      </c>
      <c r="G188" s="4" t="s">
        <v>27</v>
      </c>
      <c r="H188" s="4" t="s">
        <v>28</v>
      </c>
      <c r="I188" s="4"/>
      <c r="J188" s="4"/>
      <c r="K188" s="4">
        <v>226</v>
      </c>
      <c r="L188" s="4">
        <v>5</v>
      </c>
      <c r="M188" s="4">
        <v>3</v>
      </c>
      <c r="N188" s="4" t="s">
        <v>3</v>
      </c>
      <c r="O188" s="4">
        <v>2</v>
      </c>
      <c r="P188" s="4">
        <f>ROUND(Source!EO182,O188)</f>
        <v>0</v>
      </c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>
        <v>0</v>
      </c>
      <c r="AA188" s="4">
        <v>1</v>
      </c>
      <c r="AB188" s="4">
        <v>0</v>
      </c>
    </row>
    <row r="189" spans="1:255" x14ac:dyDescent="0.2">
      <c r="A189" s="4">
        <v>50</v>
      </c>
      <c r="B189" s="4">
        <v>0</v>
      </c>
      <c r="C189" s="4">
        <v>0</v>
      </c>
      <c r="D189" s="4">
        <v>1</v>
      </c>
      <c r="E189" s="4">
        <v>227</v>
      </c>
      <c r="F189" s="4">
        <f>ROUND(Source!AX182,O189)</f>
        <v>0</v>
      </c>
      <c r="G189" s="4" t="s">
        <v>29</v>
      </c>
      <c r="H189" s="4" t="s">
        <v>30</v>
      </c>
      <c r="I189" s="4"/>
      <c r="J189" s="4"/>
      <c r="K189" s="4">
        <v>227</v>
      </c>
      <c r="L189" s="4">
        <v>6</v>
      </c>
      <c r="M189" s="4">
        <v>3</v>
      </c>
      <c r="N189" s="4" t="s">
        <v>3</v>
      </c>
      <c r="O189" s="4">
        <v>2</v>
      </c>
      <c r="P189" s="4">
        <f>ROUND(Source!EP182,O189)</f>
        <v>0</v>
      </c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>
        <v>0</v>
      </c>
      <c r="AA189" s="4">
        <v>1</v>
      </c>
      <c r="AB189" s="4">
        <v>0</v>
      </c>
    </row>
    <row r="190" spans="1:255" x14ac:dyDescent="0.2">
      <c r="A190" s="4">
        <v>50</v>
      </c>
      <c r="B190" s="4">
        <v>0</v>
      </c>
      <c r="C190" s="4">
        <v>0</v>
      </c>
      <c r="D190" s="4">
        <v>1</v>
      </c>
      <c r="E190" s="4">
        <v>228</v>
      </c>
      <c r="F190" s="4">
        <f>ROUND(Source!AY182,O190)</f>
        <v>0</v>
      </c>
      <c r="G190" s="4" t="s">
        <v>31</v>
      </c>
      <c r="H190" s="4" t="s">
        <v>32</v>
      </c>
      <c r="I190" s="4"/>
      <c r="J190" s="4"/>
      <c r="K190" s="4">
        <v>228</v>
      </c>
      <c r="L190" s="4">
        <v>7</v>
      </c>
      <c r="M190" s="4">
        <v>3</v>
      </c>
      <c r="N190" s="4" t="s">
        <v>3</v>
      </c>
      <c r="O190" s="4">
        <v>2</v>
      </c>
      <c r="P190" s="4">
        <f>ROUND(Source!EQ182,O190)</f>
        <v>0</v>
      </c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>
        <v>0</v>
      </c>
      <c r="AA190" s="4">
        <v>1</v>
      </c>
      <c r="AB190" s="4">
        <v>0</v>
      </c>
    </row>
    <row r="191" spans="1:255" x14ac:dyDescent="0.2">
      <c r="A191" s="4">
        <v>50</v>
      </c>
      <c r="B191" s="4">
        <v>0</v>
      </c>
      <c r="C191" s="4">
        <v>0</v>
      </c>
      <c r="D191" s="4">
        <v>1</v>
      </c>
      <c r="E191" s="4">
        <v>216</v>
      </c>
      <c r="F191" s="4">
        <f>ROUND(Source!AP182,O191)</f>
        <v>0</v>
      </c>
      <c r="G191" s="4" t="s">
        <v>33</v>
      </c>
      <c r="H191" s="4" t="s">
        <v>34</v>
      </c>
      <c r="I191" s="4"/>
      <c r="J191" s="4"/>
      <c r="K191" s="4">
        <v>216</v>
      </c>
      <c r="L191" s="4">
        <v>8</v>
      </c>
      <c r="M191" s="4">
        <v>3</v>
      </c>
      <c r="N191" s="4" t="s">
        <v>3</v>
      </c>
      <c r="O191" s="4">
        <v>2</v>
      </c>
      <c r="P191" s="4">
        <f>ROUND(Source!EH182,O191)</f>
        <v>0</v>
      </c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>
        <v>0</v>
      </c>
      <c r="AA191" s="4">
        <v>1</v>
      </c>
      <c r="AB191" s="4">
        <v>0</v>
      </c>
    </row>
    <row r="192" spans="1:255" x14ac:dyDescent="0.2">
      <c r="A192" s="4">
        <v>50</v>
      </c>
      <c r="B192" s="4">
        <v>0</v>
      </c>
      <c r="C192" s="4">
        <v>0</v>
      </c>
      <c r="D192" s="4">
        <v>1</v>
      </c>
      <c r="E192" s="4">
        <v>223</v>
      </c>
      <c r="F192" s="4">
        <f>ROUND(Source!AQ182,O192)</f>
        <v>0</v>
      </c>
      <c r="G192" s="4" t="s">
        <v>35</v>
      </c>
      <c r="H192" s="4" t="s">
        <v>36</v>
      </c>
      <c r="I192" s="4"/>
      <c r="J192" s="4"/>
      <c r="K192" s="4">
        <v>223</v>
      </c>
      <c r="L192" s="4">
        <v>9</v>
      </c>
      <c r="M192" s="4">
        <v>3</v>
      </c>
      <c r="N192" s="4" t="s">
        <v>3</v>
      </c>
      <c r="O192" s="4">
        <v>2</v>
      </c>
      <c r="P192" s="4">
        <f>ROUND(Source!EI182,O192)</f>
        <v>0</v>
      </c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>
        <v>0</v>
      </c>
      <c r="AA192" s="4">
        <v>1</v>
      </c>
      <c r="AB192" s="4">
        <v>0</v>
      </c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229</v>
      </c>
      <c r="F193" s="4">
        <f>ROUND(Source!AZ182,O193)</f>
        <v>0</v>
      </c>
      <c r="G193" s="4" t="s">
        <v>37</v>
      </c>
      <c r="H193" s="4" t="s">
        <v>38</v>
      </c>
      <c r="I193" s="4"/>
      <c r="J193" s="4"/>
      <c r="K193" s="4">
        <v>229</v>
      </c>
      <c r="L193" s="4">
        <v>10</v>
      </c>
      <c r="M193" s="4">
        <v>3</v>
      </c>
      <c r="N193" s="4" t="s">
        <v>3</v>
      </c>
      <c r="O193" s="4">
        <v>2</v>
      </c>
      <c r="P193" s="4">
        <f>ROUND(Source!ER182,O193)</f>
        <v>0</v>
      </c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>
        <v>0</v>
      </c>
      <c r="AA193" s="4">
        <v>1</v>
      </c>
      <c r="AB193" s="4">
        <v>0</v>
      </c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203</v>
      </c>
      <c r="F194" s="4">
        <f>ROUND(Source!Q182,O194)</f>
        <v>0</v>
      </c>
      <c r="G194" s="4" t="s">
        <v>39</v>
      </c>
      <c r="H194" s="4" t="s">
        <v>40</v>
      </c>
      <c r="I194" s="4"/>
      <c r="J194" s="4"/>
      <c r="K194" s="4">
        <v>203</v>
      </c>
      <c r="L194" s="4">
        <v>11</v>
      </c>
      <c r="M194" s="4">
        <v>3</v>
      </c>
      <c r="N194" s="4" t="s">
        <v>3</v>
      </c>
      <c r="O194" s="4">
        <v>2</v>
      </c>
      <c r="P194" s="4">
        <f>ROUND(Source!DI182,O194)</f>
        <v>0</v>
      </c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>
        <v>0</v>
      </c>
      <c r="AA194" s="4">
        <v>1</v>
      </c>
      <c r="AB194" s="4">
        <v>0</v>
      </c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231</v>
      </c>
      <c r="F195" s="4">
        <f>ROUND(Source!BB182,O195)</f>
        <v>0</v>
      </c>
      <c r="G195" s="4" t="s">
        <v>41</v>
      </c>
      <c r="H195" s="4" t="s">
        <v>42</v>
      </c>
      <c r="I195" s="4"/>
      <c r="J195" s="4"/>
      <c r="K195" s="4">
        <v>231</v>
      </c>
      <c r="L195" s="4">
        <v>12</v>
      </c>
      <c r="M195" s="4">
        <v>3</v>
      </c>
      <c r="N195" s="4" t="s">
        <v>3</v>
      </c>
      <c r="O195" s="4">
        <v>2</v>
      </c>
      <c r="P195" s="4">
        <f>ROUND(Source!ET182,O195)</f>
        <v>0</v>
      </c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>
        <v>0</v>
      </c>
      <c r="AA195" s="4">
        <v>1</v>
      </c>
      <c r="AB195" s="4">
        <v>0</v>
      </c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204</v>
      </c>
      <c r="F196" s="4">
        <f>ROUND(Source!R182,O196)</f>
        <v>0</v>
      </c>
      <c r="G196" s="4" t="s">
        <v>43</v>
      </c>
      <c r="H196" s="4" t="s">
        <v>44</v>
      </c>
      <c r="I196" s="4"/>
      <c r="J196" s="4"/>
      <c r="K196" s="4">
        <v>204</v>
      </c>
      <c r="L196" s="4">
        <v>13</v>
      </c>
      <c r="M196" s="4">
        <v>3</v>
      </c>
      <c r="N196" s="4" t="s">
        <v>3</v>
      </c>
      <c r="O196" s="4">
        <v>2</v>
      </c>
      <c r="P196" s="4">
        <f>ROUND(Source!DJ182,O196)</f>
        <v>0</v>
      </c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>
        <v>0</v>
      </c>
      <c r="AA196" s="4">
        <v>1</v>
      </c>
      <c r="AB196" s="4">
        <v>0</v>
      </c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205</v>
      </c>
      <c r="F197" s="4">
        <f>ROUND(Source!S182,O197)</f>
        <v>0</v>
      </c>
      <c r="G197" s="4" t="s">
        <v>45</v>
      </c>
      <c r="H197" s="4" t="s">
        <v>46</v>
      </c>
      <c r="I197" s="4"/>
      <c r="J197" s="4"/>
      <c r="K197" s="4">
        <v>205</v>
      </c>
      <c r="L197" s="4">
        <v>14</v>
      </c>
      <c r="M197" s="4">
        <v>3</v>
      </c>
      <c r="N197" s="4" t="s">
        <v>3</v>
      </c>
      <c r="O197" s="4">
        <v>2</v>
      </c>
      <c r="P197" s="4">
        <f>ROUND(Source!DK182,O197)</f>
        <v>0</v>
      </c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>
        <v>0</v>
      </c>
      <c r="AA197" s="4">
        <v>1</v>
      </c>
      <c r="AB197" s="4">
        <v>0</v>
      </c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232</v>
      </c>
      <c r="F198" s="4">
        <f>ROUND(Source!BC182,O198)</f>
        <v>0</v>
      </c>
      <c r="G198" s="4" t="s">
        <v>47</v>
      </c>
      <c r="H198" s="4" t="s">
        <v>48</v>
      </c>
      <c r="I198" s="4"/>
      <c r="J198" s="4"/>
      <c r="K198" s="4">
        <v>232</v>
      </c>
      <c r="L198" s="4">
        <v>15</v>
      </c>
      <c r="M198" s="4">
        <v>3</v>
      </c>
      <c r="N198" s="4" t="s">
        <v>3</v>
      </c>
      <c r="O198" s="4">
        <v>2</v>
      </c>
      <c r="P198" s="4">
        <f>ROUND(Source!EU182,O198)</f>
        <v>0</v>
      </c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>
        <v>0</v>
      </c>
      <c r="AA198" s="4">
        <v>1</v>
      </c>
      <c r="AB198" s="4">
        <v>0</v>
      </c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214</v>
      </c>
      <c r="F199" s="4">
        <f>ROUND(Source!AS182,O199)</f>
        <v>0</v>
      </c>
      <c r="G199" s="4" t="s">
        <v>49</v>
      </c>
      <c r="H199" s="4" t="s">
        <v>50</v>
      </c>
      <c r="I199" s="4"/>
      <c r="J199" s="4"/>
      <c r="K199" s="4">
        <v>214</v>
      </c>
      <c r="L199" s="4">
        <v>16</v>
      </c>
      <c r="M199" s="4">
        <v>3</v>
      </c>
      <c r="N199" s="4" t="s">
        <v>3</v>
      </c>
      <c r="O199" s="4">
        <v>2</v>
      </c>
      <c r="P199" s="4">
        <f>ROUND(Source!EK182,O199)</f>
        <v>0</v>
      </c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>
        <v>0</v>
      </c>
      <c r="AA199" s="4">
        <v>1</v>
      </c>
      <c r="AB199" s="4">
        <v>0</v>
      </c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215</v>
      </c>
      <c r="F200" s="4">
        <f>ROUND(Source!AT182,O200)</f>
        <v>0</v>
      </c>
      <c r="G200" s="4" t="s">
        <v>51</v>
      </c>
      <c r="H200" s="4" t="s">
        <v>52</v>
      </c>
      <c r="I200" s="4"/>
      <c r="J200" s="4"/>
      <c r="K200" s="4">
        <v>215</v>
      </c>
      <c r="L200" s="4">
        <v>17</v>
      </c>
      <c r="M200" s="4">
        <v>3</v>
      </c>
      <c r="N200" s="4" t="s">
        <v>3</v>
      </c>
      <c r="O200" s="4">
        <v>2</v>
      </c>
      <c r="P200" s="4">
        <f>ROUND(Source!EL182,O200)</f>
        <v>0</v>
      </c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>
        <v>0</v>
      </c>
      <c r="AA200" s="4">
        <v>1</v>
      </c>
      <c r="AB200" s="4">
        <v>0</v>
      </c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217</v>
      </c>
      <c r="F201" s="4">
        <f>ROUND(Source!AU182,O201)</f>
        <v>0</v>
      </c>
      <c r="G201" s="4" t="s">
        <v>53</v>
      </c>
      <c r="H201" s="4" t="s">
        <v>54</v>
      </c>
      <c r="I201" s="4"/>
      <c r="J201" s="4"/>
      <c r="K201" s="4">
        <v>217</v>
      </c>
      <c r="L201" s="4">
        <v>18</v>
      </c>
      <c r="M201" s="4">
        <v>3</v>
      </c>
      <c r="N201" s="4" t="s">
        <v>3</v>
      </c>
      <c r="O201" s="4">
        <v>2</v>
      </c>
      <c r="P201" s="4">
        <f>ROUND(Source!EM182,O201)</f>
        <v>0</v>
      </c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>
        <v>0</v>
      </c>
      <c r="AA201" s="4">
        <v>1</v>
      </c>
      <c r="AB201" s="4">
        <v>0</v>
      </c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230</v>
      </c>
      <c r="F202" s="4">
        <f>ROUND(Source!BA182,O202)</f>
        <v>0</v>
      </c>
      <c r="G202" s="4" t="s">
        <v>55</v>
      </c>
      <c r="H202" s="4" t="s">
        <v>56</v>
      </c>
      <c r="I202" s="4"/>
      <c r="J202" s="4"/>
      <c r="K202" s="4">
        <v>230</v>
      </c>
      <c r="L202" s="4">
        <v>19</v>
      </c>
      <c r="M202" s="4">
        <v>3</v>
      </c>
      <c r="N202" s="4" t="s">
        <v>3</v>
      </c>
      <c r="O202" s="4">
        <v>2</v>
      </c>
      <c r="P202" s="4">
        <f>ROUND(Source!ES182,O202)</f>
        <v>0</v>
      </c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>
        <v>0</v>
      </c>
      <c r="AA202" s="4">
        <v>1</v>
      </c>
      <c r="AB202" s="4">
        <v>0</v>
      </c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206</v>
      </c>
      <c r="F203" s="4">
        <f>ROUND(Source!T182,O203)</f>
        <v>0</v>
      </c>
      <c r="G203" s="4" t="s">
        <v>57</v>
      </c>
      <c r="H203" s="4" t="s">
        <v>58</v>
      </c>
      <c r="I203" s="4"/>
      <c r="J203" s="4"/>
      <c r="K203" s="4">
        <v>206</v>
      </c>
      <c r="L203" s="4">
        <v>20</v>
      </c>
      <c r="M203" s="4">
        <v>3</v>
      </c>
      <c r="N203" s="4" t="s">
        <v>3</v>
      </c>
      <c r="O203" s="4">
        <v>2</v>
      </c>
      <c r="P203" s="4">
        <f>ROUND(Source!DL182,O203)</f>
        <v>0</v>
      </c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>
        <v>0</v>
      </c>
      <c r="AA203" s="4">
        <v>1</v>
      </c>
      <c r="AB203" s="4">
        <v>0</v>
      </c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207</v>
      </c>
      <c r="F204" s="4">
        <f>Source!U182</f>
        <v>0</v>
      </c>
      <c r="G204" s="4" t="s">
        <v>59</v>
      </c>
      <c r="H204" s="4" t="s">
        <v>60</v>
      </c>
      <c r="I204" s="4"/>
      <c r="J204" s="4"/>
      <c r="K204" s="4">
        <v>207</v>
      </c>
      <c r="L204" s="4">
        <v>21</v>
      </c>
      <c r="M204" s="4">
        <v>3</v>
      </c>
      <c r="N204" s="4" t="s">
        <v>3</v>
      </c>
      <c r="O204" s="4">
        <v>-1</v>
      </c>
      <c r="P204" s="4">
        <f>Source!DM182</f>
        <v>0</v>
      </c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>
        <v>0</v>
      </c>
      <c r="AA204" s="4">
        <v>1</v>
      </c>
      <c r="AB204" s="4">
        <v>0</v>
      </c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208</v>
      </c>
      <c r="F205" s="4">
        <f>Source!V182</f>
        <v>0</v>
      </c>
      <c r="G205" s="4" t="s">
        <v>61</v>
      </c>
      <c r="H205" s="4" t="s">
        <v>62</v>
      </c>
      <c r="I205" s="4"/>
      <c r="J205" s="4"/>
      <c r="K205" s="4">
        <v>208</v>
      </c>
      <c r="L205" s="4">
        <v>22</v>
      </c>
      <c r="M205" s="4">
        <v>3</v>
      </c>
      <c r="N205" s="4" t="s">
        <v>3</v>
      </c>
      <c r="O205" s="4">
        <v>-1</v>
      </c>
      <c r="P205" s="4">
        <f>Source!DN182</f>
        <v>0</v>
      </c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>
        <v>0</v>
      </c>
      <c r="AA205" s="4">
        <v>1</v>
      </c>
      <c r="AB205" s="4">
        <v>0</v>
      </c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209</v>
      </c>
      <c r="F206" s="4">
        <f>ROUND(Source!W182,O206)</f>
        <v>0</v>
      </c>
      <c r="G206" s="4" t="s">
        <v>63</v>
      </c>
      <c r="H206" s="4" t="s">
        <v>64</v>
      </c>
      <c r="I206" s="4"/>
      <c r="J206" s="4"/>
      <c r="K206" s="4">
        <v>209</v>
      </c>
      <c r="L206" s="4">
        <v>23</v>
      </c>
      <c r="M206" s="4">
        <v>3</v>
      </c>
      <c r="N206" s="4" t="s">
        <v>3</v>
      </c>
      <c r="O206" s="4">
        <v>2</v>
      </c>
      <c r="P206" s="4">
        <f>ROUND(Source!DO182,O206)</f>
        <v>0</v>
      </c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>
        <v>0</v>
      </c>
      <c r="AA206" s="4">
        <v>1</v>
      </c>
      <c r="AB206" s="4">
        <v>0</v>
      </c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233</v>
      </c>
      <c r="F207" s="4">
        <f>ROUND(Source!BD182,O207)</f>
        <v>0</v>
      </c>
      <c r="G207" s="4" t="s">
        <v>65</v>
      </c>
      <c r="H207" s="4" t="s">
        <v>66</v>
      </c>
      <c r="I207" s="4"/>
      <c r="J207" s="4"/>
      <c r="K207" s="4">
        <v>233</v>
      </c>
      <c r="L207" s="4">
        <v>24</v>
      </c>
      <c r="M207" s="4">
        <v>3</v>
      </c>
      <c r="N207" s="4" t="s">
        <v>3</v>
      </c>
      <c r="O207" s="4">
        <v>2</v>
      </c>
      <c r="P207" s="4">
        <f>ROUND(Source!EV182,O207)</f>
        <v>0</v>
      </c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>
        <v>0</v>
      </c>
      <c r="AA207" s="4">
        <v>1</v>
      </c>
      <c r="AB207" s="4">
        <v>0</v>
      </c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210</v>
      </c>
      <c r="F208" s="4">
        <f>ROUND(Source!X182,O208)</f>
        <v>0</v>
      </c>
      <c r="G208" s="4" t="s">
        <v>67</v>
      </c>
      <c r="H208" s="4" t="s">
        <v>68</v>
      </c>
      <c r="I208" s="4"/>
      <c r="J208" s="4"/>
      <c r="K208" s="4">
        <v>210</v>
      </c>
      <c r="L208" s="4">
        <v>25</v>
      </c>
      <c r="M208" s="4">
        <v>3</v>
      </c>
      <c r="N208" s="4" t="s">
        <v>3</v>
      </c>
      <c r="O208" s="4">
        <v>2</v>
      </c>
      <c r="P208" s="4">
        <f>ROUND(Source!DP182,O208)</f>
        <v>0</v>
      </c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>
        <v>0</v>
      </c>
      <c r="AA208" s="4">
        <v>1</v>
      </c>
      <c r="AB208" s="4">
        <v>0</v>
      </c>
    </row>
    <row r="209" spans="1:255" x14ac:dyDescent="0.2">
      <c r="A209" s="4">
        <v>50</v>
      </c>
      <c r="B209" s="4">
        <v>0</v>
      </c>
      <c r="C209" s="4">
        <v>0</v>
      </c>
      <c r="D209" s="4">
        <v>1</v>
      </c>
      <c r="E209" s="4">
        <v>211</v>
      </c>
      <c r="F209" s="4">
        <f>ROUND(Source!Y182,O209)</f>
        <v>0</v>
      </c>
      <c r="G209" s="4" t="s">
        <v>69</v>
      </c>
      <c r="H209" s="4" t="s">
        <v>70</v>
      </c>
      <c r="I209" s="4"/>
      <c r="J209" s="4"/>
      <c r="K209" s="4">
        <v>211</v>
      </c>
      <c r="L209" s="4">
        <v>26</v>
      </c>
      <c r="M209" s="4">
        <v>3</v>
      </c>
      <c r="N209" s="4" t="s">
        <v>3</v>
      </c>
      <c r="O209" s="4">
        <v>2</v>
      </c>
      <c r="P209" s="4">
        <f>ROUND(Source!DQ182,O209)</f>
        <v>0</v>
      </c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>
        <v>0</v>
      </c>
      <c r="AA209" s="4">
        <v>1</v>
      </c>
      <c r="AB209" s="4">
        <v>0</v>
      </c>
    </row>
    <row r="210" spans="1:255" x14ac:dyDescent="0.2">
      <c r="A210" s="4">
        <v>50</v>
      </c>
      <c r="B210" s="4">
        <v>0</v>
      </c>
      <c r="C210" s="4">
        <v>0</v>
      </c>
      <c r="D210" s="4">
        <v>1</v>
      </c>
      <c r="E210" s="4">
        <v>224</v>
      </c>
      <c r="F210" s="4">
        <f>ROUND(Source!AR182,O210)</f>
        <v>0</v>
      </c>
      <c r="G210" s="4" t="s">
        <v>71</v>
      </c>
      <c r="H210" s="4" t="s">
        <v>72</v>
      </c>
      <c r="I210" s="4"/>
      <c r="J210" s="4"/>
      <c r="K210" s="4">
        <v>224</v>
      </c>
      <c r="L210" s="4">
        <v>27</v>
      </c>
      <c r="M210" s="4">
        <v>3</v>
      </c>
      <c r="N210" s="4" t="s">
        <v>3</v>
      </c>
      <c r="O210" s="4">
        <v>2</v>
      </c>
      <c r="P210" s="4">
        <f>ROUND(Source!EJ182,O210)</f>
        <v>0</v>
      </c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>
        <v>0</v>
      </c>
      <c r="AA210" s="4">
        <v>1</v>
      </c>
      <c r="AB210" s="4">
        <v>0</v>
      </c>
    </row>
    <row r="212" spans="1:255" x14ac:dyDescent="0.2">
      <c r="A212" s="1">
        <v>4</v>
      </c>
      <c r="B212" s="1">
        <v>1</v>
      </c>
      <c r="C212" s="1"/>
      <c r="D212" s="1">
        <f>ROW(A239)</f>
        <v>239</v>
      </c>
      <c r="E212" s="1"/>
      <c r="F212" s="1" t="s">
        <v>17</v>
      </c>
      <c r="G212" s="1" t="s">
        <v>122</v>
      </c>
      <c r="H212" s="1" t="s">
        <v>3</v>
      </c>
      <c r="I212" s="1">
        <v>0</v>
      </c>
      <c r="J212" s="1"/>
      <c r="K212" s="1">
        <v>-1</v>
      </c>
      <c r="L212" s="1"/>
      <c r="M212" s="1" t="s">
        <v>3</v>
      </c>
      <c r="N212" s="1"/>
      <c r="O212" s="1"/>
      <c r="P212" s="1"/>
      <c r="Q212" s="1"/>
      <c r="R212" s="1"/>
      <c r="S212" s="1">
        <v>0</v>
      </c>
      <c r="T212" s="1">
        <v>0</v>
      </c>
      <c r="U212" s="1" t="s">
        <v>3</v>
      </c>
      <c r="V212" s="1">
        <v>0</v>
      </c>
      <c r="W212" s="1"/>
      <c r="X212" s="1"/>
      <c r="Y212" s="1"/>
      <c r="Z212" s="1"/>
      <c r="AA212" s="1"/>
      <c r="AB212" s="1" t="s">
        <v>3</v>
      </c>
      <c r="AC212" s="1" t="s">
        <v>3</v>
      </c>
      <c r="AD212" s="1" t="s">
        <v>3</v>
      </c>
      <c r="AE212" s="1" t="s">
        <v>3</v>
      </c>
      <c r="AF212" s="1" t="s">
        <v>3</v>
      </c>
      <c r="AG212" s="1" t="s">
        <v>3</v>
      </c>
      <c r="AH212" s="1"/>
      <c r="AI212" s="1"/>
      <c r="AJ212" s="1"/>
      <c r="AK212" s="1"/>
      <c r="AL212" s="1"/>
      <c r="AM212" s="1"/>
      <c r="AN212" s="1"/>
      <c r="AO212" s="1"/>
      <c r="AP212" s="1" t="s">
        <v>3</v>
      </c>
      <c r="AQ212" s="1" t="s">
        <v>3</v>
      </c>
      <c r="AR212" s="1" t="s">
        <v>3</v>
      </c>
      <c r="AS212" s="1"/>
      <c r="AT212" s="1"/>
      <c r="AU212" s="1"/>
      <c r="AV212" s="1"/>
      <c r="AW212" s="1"/>
      <c r="AX212" s="1"/>
      <c r="AY212" s="1"/>
      <c r="AZ212" s="1" t="s">
        <v>3</v>
      </c>
      <c r="BA212" s="1"/>
      <c r="BB212" s="1" t="s">
        <v>3</v>
      </c>
      <c r="BC212" s="1" t="s">
        <v>3</v>
      </c>
      <c r="BD212" s="1" t="s">
        <v>3</v>
      </c>
      <c r="BE212" s="1" t="s">
        <v>3</v>
      </c>
      <c r="BF212" s="1" t="s">
        <v>3</v>
      </c>
      <c r="BG212" s="1" t="s">
        <v>3</v>
      </c>
      <c r="BH212" s="1" t="s">
        <v>3</v>
      </c>
      <c r="BI212" s="1" t="s">
        <v>3</v>
      </c>
      <c r="BJ212" s="1" t="s">
        <v>3</v>
      </c>
      <c r="BK212" s="1" t="s">
        <v>3</v>
      </c>
      <c r="BL212" s="1" t="s">
        <v>3</v>
      </c>
      <c r="BM212" s="1" t="s">
        <v>3</v>
      </c>
      <c r="BN212" s="1" t="s">
        <v>3</v>
      </c>
      <c r="BO212" s="1" t="s">
        <v>3</v>
      </c>
      <c r="BP212" s="1" t="s">
        <v>3</v>
      </c>
      <c r="BQ212" s="1"/>
      <c r="BR212" s="1"/>
      <c r="BS212" s="1"/>
      <c r="BT212" s="1"/>
      <c r="BU212" s="1"/>
      <c r="BV212" s="1"/>
      <c r="BW212" s="1"/>
      <c r="BX212" s="1">
        <v>0</v>
      </c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>
        <v>0</v>
      </c>
    </row>
    <row r="214" spans="1:255" x14ac:dyDescent="0.2">
      <c r="A214" s="2">
        <v>52</v>
      </c>
      <c r="B214" s="2">
        <f t="shared" ref="B214:G214" si="101">B239</f>
        <v>1</v>
      </c>
      <c r="C214" s="2">
        <f t="shared" si="101"/>
        <v>4</v>
      </c>
      <c r="D214" s="2">
        <f t="shared" si="101"/>
        <v>212</v>
      </c>
      <c r="E214" s="2">
        <f t="shared" si="101"/>
        <v>0</v>
      </c>
      <c r="F214" s="2" t="str">
        <f t="shared" si="101"/>
        <v>Новый раздел</v>
      </c>
      <c r="G214" s="2" t="str">
        <f t="shared" si="101"/>
        <v>Прокладка кабеля в траншее, L=1 м.</v>
      </c>
      <c r="H214" s="2"/>
      <c r="I214" s="2"/>
      <c r="J214" s="2"/>
      <c r="K214" s="2"/>
      <c r="L214" s="2"/>
      <c r="M214" s="2"/>
      <c r="N214" s="2"/>
      <c r="O214" s="2">
        <f t="shared" ref="O214:AT214" si="102">O239</f>
        <v>869.52</v>
      </c>
      <c r="P214" s="2">
        <f t="shared" si="102"/>
        <v>847.88</v>
      </c>
      <c r="Q214" s="2">
        <f t="shared" si="102"/>
        <v>1.89</v>
      </c>
      <c r="R214" s="2">
        <f t="shared" si="102"/>
        <v>0.26</v>
      </c>
      <c r="S214" s="2">
        <f t="shared" si="102"/>
        <v>19.75</v>
      </c>
      <c r="T214" s="2">
        <f t="shared" si="102"/>
        <v>0</v>
      </c>
      <c r="U214" s="2">
        <f t="shared" si="102"/>
        <v>1.6088866199999998</v>
      </c>
      <c r="V214" s="2">
        <f t="shared" si="102"/>
        <v>0</v>
      </c>
      <c r="W214" s="2">
        <f t="shared" si="102"/>
        <v>0</v>
      </c>
      <c r="X214" s="2">
        <f t="shared" si="102"/>
        <v>19.420000000000002</v>
      </c>
      <c r="Y214" s="2">
        <f t="shared" si="102"/>
        <v>10.199999999999999</v>
      </c>
      <c r="Z214" s="2">
        <f t="shared" si="102"/>
        <v>0</v>
      </c>
      <c r="AA214" s="2">
        <f t="shared" si="102"/>
        <v>0</v>
      </c>
      <c r="AB214" s="2">
        <f t="shared" si="102"/>
        <v>869.52</v>
      </c>
      <c r="AC214" s="2">
        <f t="shared" si="102"/>
        <v>847.88</v>
      </c>
      <c r="AD214" s="2">
        <f t="shared" si="102"/>
        <v>1.89</v>
      </c>
      <c r="AE214" s="2">
        <f t="shared" si="102"/>
        <v>0.26</v>
      </c>
      <c r="AF214" s="2">
        <f t="shared" si="102"/>
        <v>19.75</v>
      </c>
      <c r="AG214" s="2">
        <f t="shared" si="102"/>
        <v>0</v>
      </c>
      <c r="AH214" s="2">
        <f t="shared" si="102"/>
        <v>1.6088866199999998</v>
      </c>
      <c r="AI214" s="2">
        <f t="shared" si="102"/>
        <v>0</v>
      </c>
      <c r="AJ214" s="2">
        <f t="shared" si="102"/>
        <v>0</v>
      </c>
      <c r="AK214" s="2">
        <f t="shared" si="102"/>
        <v>19.420000000000002</v>
      </c>
      <c r="AL214" s="2">
        <f t="shared" si="102"/>
        <v>10.199999999999999</v>
      </c>
      <c r="AM214" s="2">
        <f t="shared" si="102"/>
        <v>0</v>
      </c>
      <c r="AN214" s="2">
        <f t="shared" si="102"/>
        <v>0</v>
      </c>
      <c r="AO214" s="2">
        <f t="shared" si="102"/>
        <v>0</v>
      </c>
      <c r="AP214" s="2">
        <f t="shared" si="102"/>
        <v>0</v>
      </c>
      <c r="AQ214" s="2">
        <f t="shared" si="102"/>
        <v>0</v>
      </c>
      <c r="AR214" s="2">
        <f t="shared" si="102"/>
        <v>899.14</v>
      </c>
      <c r="AS214" s="2">
        <f t="shared" si="102"/>
        <v>310.33999999999997</v>
      </c>
      <c r="AT214" s="2">
        <f t="shared" si="102"/>
        <v>588.79999999999995</v>
      </c>
      <c r="AU214" s="2">
        <f t="shared" ref="AU214:BZ214" si="103">AU239</f>
        <v>0</v>
      </c>
      <c r="AV214" s="2">
        <f t="shared" si="103"/>
        <v>847.88</v>
      </c>
      <c r="AW214" s="2">
        <f t="shared" si="103"/>
        <v>847.88</v>
      </c>
      <c r="AX214" s="2">
        <f t="shared" si="103"/>
        <v>0</v>
      </c>
      <c r="AY214" s="2">
        <f t="shared" si="103"/>
        <v>847.88</v>
      </c>
      <c r="AZ214" s="2">
        <f t="shared" si="103"/>
        <v>0</v>
      </c>
      <c r="BA214" s="2">
        <f t="shared" si="103"/>
        <v>0</v>
      </c>
      <c r="BB214" s="2">
        <f t="shared" si="103"/>
        <v>0</v>
      </c>
      <c r="BC214" s="2">
        <f t="shared" si="103"/>
        <v>0</v>
      </c>
      <c r="BD214" s="2">
        <f t="shared" si="103"/>
        <v>0</v>
      </c>
      <c r="BE214" s="2">
        <f t="shared" si="103"/>
        <v>0</v>
      </c>
      <c r="BF214" s="2">
        <f t="shared" si="103"/>
        <v>0</v>
      </c>
      <c r="BG214" s="2">
        <f t="shared" si="103"/>
        <v>0</v>
      </c>
      <c r="BH214" s="2">
        <f t="shared" si="103"/>
        <v>0</v>
      </c>
      <c r="BI214" s="2">
        <f t="shared" si="103"/>
        <v>0</v>
      </c>
      <c r="BJ214" s="2">
        <f t="shared" si="103"/>
        <v>0</v>
      </c>
      <c r="BK214" s="2">
        <f t="shared" si="103"/>
        <v>0</v>
      </c>
      <c r="BL214" s="2">
        <f t="shared" si="103"/>
        <v>0</v>
      </c>
      <c r="BM214" s="2">
        <f t="shared" si="103"/>
        <v>0</v>
      </c>
      <c r="BN214" s="2">
        <f t="shared" si="103"/>
        <v>0</v>
      </c>
      <c r="BO214" s="2">
        <f t="shared" si="103"/>
        <v>0</v>
      </c>
      <c r="BP214" s="2">
        <f t="shared" si="103"/>
        <v>0</v>
      </c>
      <c r="BQ214" s="2">
        <f t="shared" si="103"/>
        <v>0</v>
      </c>
      <c r="BR214" s="2">
        <f t="shared" si="103"/>
        <v>0</v>
      </c>
      <c r="BS214" s="2">
        <f t="shared" si="103"/>
        <v>0</v>
      </c>
      <c r="BT214" s="2">
        <f t="shared" si="103"/>
        <v>0</v>
      </c>
      <c r="BU214" s="2">
        <f t="shared" si="103"/>
        <v>0</v>
      </c>
      <c r="BV214" s="2">
        <f t="shared" si="103"/>
        <v>0</v>
      </c>
      <c r="BW214" s="2">
        <f t="shared" si="103"/>
        <v>0</v>
      </c>
      <c r="BX214" s="2">
        <f t="shared" si="103"/>
        <v>0</v>
      </c>
      <c r="BY214" s="2">
        <f t="shared" si="103"/>
        <v>0</v>
      </c>
      <c r="BZ214" s="2">
        <f t="shared" si="103"/>
        <v>0</v>
      </c>
      <c r="CA214" s="2">
        <f t="shared" ref="CA214:DF214" si="104">CA239</f>
        <v>899.14</v>
      </c>
      <c r="CB214" s="2">
        <f t="shared" si="104"/>
        <v>310.33999999999997</v>
      </c>
      <c r="CC214" s="2">
        <f t="shared" si="104"/>
        <v>588.79999999999995</v>
      </c>
      <c r="CD214" s="2">
        <f t="shared" si="104"/>
        <v>0</v>
      </c>
      <c r="CE214" s="2">
        <f t="shared" si="104"/>
        <v>847.88</v>
      </c>
      <c r="CF214" s="2">
        <f t="shared" si="104"/>
        <v>847.88</v>
      </c>
      <c r="CG214" s="2">
        <f t="shared" si="104"/>
        <v>0</v>
      </c>
      <c r="CH214" s="2">
        <f t="shared" si="104"/>
        <v>847.88</v>
      </c>
      <c r="CI214" s="2">
        <f t="shared" si="104"/>
        <v>0</v>
      </c>
      <c r="CJ214" s="2">
        <f t="shared" si="104"/>
        <v>0</v>
      </c>
      <c r="CK214" s="2">
        <f t="shared" si="104"/>
        <v>0</v>
      </c>
      <c r="CL214" s="2">
        <f t="shared" si="104"/>
        <v>0</v>
      </c>
      <c r="CM214" s="2">
        <f t="shared" si="104"/>
        <v>0</v>
      </c>
      <c r="CN214" s="2">
        <f t="shared" si="104"/>
        <v>0</v>
      </c>
      <c r="CO214" s="2">
        <f t="shared" si="104"/>
        <v>0</v>
      </c>
      <c r="CP214" s="2">
        <f t="shared" si="104"/>
        <v>0</v>
      </c>
      <c r="CQ214" s="2">
        <f t="shared" si="104"/>
        <v>0</v>
      </c>
      <c r="CR214" s="2">
        <f t="shared" si="104"/>
        <v>0</v>
      </c>
      <c r="CS214" s="2">
        <f t="shared" si="104"/>
        <v>0</v>
      </c>
      <c r="CT214" s="2">
        <f t="shared" si="104"/>
        <v>0</v>
      </c>
      <c r="CU214" s="2">
        <f t="shared" si="104"/>
        <v>0</v>
      </c>
      <c r="CV214" s="2">
        <f t="shared" si="104"/>
        <v>0</v>
      </c>
      <c r="CW214" s="2">
        <f t="shared" si="104"/>
        <v>0</v>
      </c>
      <c r="CX214" s="2">
        <f t="shared" si="104"/>
        <v>0</v>
      </c>
      <c r="CY214" s="2">
        <f t="shared" si="104"/>
        <v>0</v>
      </c>
      <c r="CZ214" s="2">
        <f t="shared" si="104"/>
        <v>0</v>
      </c>
      <c r="DA214" s="2">
        <f t="shared" si="104"/>
        <v>0</v>
      </c>
      <c r="DB214" s="2">
        <f t="shared" si="104"/>
        <v>0</v>
      </c>
      <c r="DC214" s="2">
        <f t="shared" si="104"/>
        <v>0</v>
      </c>
      <c r="DD214" s="2">
        <f t="shared" si="104"/>
        <v>0</v>
      </c>
      <c r="DE214" s="2">
        <f t="shared" si="104"/>
        <v>0</v>
      </c>
      <c r="DF214" s="2">
        <f t="shared" si="104"/>
        <v>0</v>
      </c>
      <c r="DG214" s="3">
        <f t="shared" ref="DG214:EL214" si="105">DG239</f>
        <v>6129.96</v>
      </c>
      <c r="DH214" s="3">
        <f t="shared" si="105"/>
        <v>5000.47</v>
      </c>
      <c r="DI214" s="3">
        <f t="shared" si="105"/>
        <v>30.01</v>
      </c>
      <c r="DJ214" s="3">
        <f t="shared" si="105"/>
        <v>14.47</v>
      </c>
      <c r="DK214" s="3">
        <f t="shared" si="105"/>
        <v>1099.48</v>
      </c>
      <c r="DL214" s="3">
        <f t="shared" si="105"/>
        <v>0</v>
      </c>
      <c r="DM214" s="3">
        <f t="shared" si="105"/>
        <v>1.6088866199999998</v>
      </c>
      <c r="DN214" s="3">
        <f t="shared" si="105"/>
        <v>0</v>
      </c>
      <c r="DO214" s="3">
        <f t="shared" si="105"/>
        <v>0</v>
      </c>
      <c r="DP214" s="3">
        <f t="shared" si="105"/>
        <v>1080.53</v>
      </c>
      <c r="DQ214" s="3">
        <f t="shared" si="105"/>
        <v>568.12</v>
      </c>
      <c r="DR214" s="3">
        <f t="shared" si="105"/>
        <v>0</v>
      </c>
      <c r="DS214" s="3">
        <f t="shared" si="105"/>
        <v>0</v>
      </c>
      <c r="DT214" s="3">
        <f t="shared" si="105"/>
        <v>6129.96</v>
      </c>
      <c r="DU214" s="3">
        <f t="shared" si="105"/>
        <v>5000.47</v>
      </c>
      <c r="DV214" s="3">
        <f t="shared" si="105"/>
        <v>30.01</v>
      </c>
      <c r="DW214" s="3">
        <f t="shared" si="105"/>
        <v>14.47</v>
      </c>
      <c r="DX214" s="3">
        <f t="shared" si="105"/>
        <v>1099.48</v>
      </c>
      <c r="DY214" s="3">
        <f t="shared" si="105"/>
        <v>0</v>
      </c>
      <c r="DZ214" s="3">
        <f t="shared" si="105"/>
        <v>1.6088866199999998</v>
      </c>
      <c r="EA214" s="3">
        <f t="shared" si="105"/>
        <v>0</v>
      </c>
      <c r="EB214" s="3">
        <f t="shared" si="105"/>
        <v>0</v>
      </c>
      <c r="EC214" s="3">
        <f t="shared" si="105"/>
        <v>1080.53</v>
      </c>
      <c r="ED214" s="3">
        <f t="shared" si="105"/>
        <v>568.12</v>
      </c>
      <c r="EE214" s="3">
        <f t="shared" si="105"/>
        <v>0</v>
      </c>
      <c r="EF214" s="3">
        <f t="shared" si="105"/>
        <v>0</v>
      </c>
      <c r="EG214" s="3">
        <f t="shared" si="105"/>
        <v>0</v>
      </c>
      <c r="EH214" s="3">
        <f t="shared" si="105"/>
        <v>0</v>
      </c>
      <c r="EI214" s="3">
        <f t="shared" si="105"/>
        <v>0</v>
      </c>
      <c r="EJ214" s="3">
        <f t="shared" si="105"/>
        <v>7778.61</v>
      </c>
      <c r="EK214" s="3">
        <f t="shared" si="105"/>
        <v>3059.95</v>
      </c>
      <c r="EL214" s="3">
        <f t="shared" si="105"/>
        <v>4718.66</v>
      </c>
      <c r="EM214" s="3">
        <f t="shared" ref="EM214:FR214" si="106">EM239</f>
        <v>0</v>
      </c>
      <c r="EN214" s="3">
        <f t="shared" si="106"/>
        <v>5000.47</v>
      </c>
      <c r="EO214" s="3">
        <f t="shared" si="106"/>
        <v>5000.47</v>
      </c>
      <c r="EP214" s="3">
        <f t="shared" si="106"/>
        <v>0</v>
      </c>
      <c r="EQ214" s="3">
        <f t="shared" si="106"/>
        <v>5000.47</v>
      </c>
      <c r="ER214" s="3">
        <f t="shared" si="106"/>
        <v>0</v>
      </c>
      <c r="ES214" s="3">
        <f t="shared" si="106"/>
        <v>0</v>
      </c>
      <c r="ET214" s="3">
        <f t="shared" si="106"/>
        <v>0</v>
      </c>
      <c r="EU214" s="3">
        <f t="shared" si="106"/>
        <v>0</v>
      </c>
      <c r="EV214" s="3">
        <f t="shared" si="106"/>
        <v>0</v>
      </c>
      <c r="EW214" s="3">
        <f t="shared" si="106"/>
        <v>0</v>
      </c>
      <c r="EX214" s="3">
        <f t="shared" si="106"/>
        <v>0</v>
      </c>
      <c r="EY214" s="3">
        <f t="shared" si="106"/>
        <v>0</v>
      </c>
      <c r="EZ214" s="3">
        <f t="shared" si="106"/>
        <v>0</v>
      </c>
      <c r="FA214" s="3">
        <f t="shared" si="106"/>
        <v>0</v>
      </c>
      <c r="FB214" s="3">
        <f t="shared" si="106"/>
        <v>0</v>
      </c>
      <c r="FC214" s="3">
        <f t="shared" si="106"/>
        <v>0</v>
      </c>
      <c r="FD214" s="3">
        <f t="shared" si="106"/>
        <v>0</v>
      </c>
      <c r="FE214" s="3">
        <f t="shared" si="106"/>
        <v>0</v>
      </c>
      <c r="FF214" s="3">
        <f t="shared" si="106"/>
        <v>0</v>
      </c>
      <c r="FG214" s="3">
        <f t="shared" si="106"/>
        <v>0</v>
      </c>
      <c r="FH214" s="3">
        <f t="shared" si="106"/>
        <v>0</v>
      </c>
      <c r="FI214" s="3">
        <f t="shared" si="106"/>
        <v>0</v>
      </c>
      <c r="FJ214" s="3">
        <f t="shared" si="106"/>
        <v>0</v>
      </c>
      <c r="FK214" s="3">
        <f t="shared" si="106"/>
        <v>0</v>
      </c>
      <c r="FL214" s="3">
        <f t="shared" si="106"/>
        <v>0</v>
      </c>
      <c r="FM214" s="3">
        <f t="shared" si="106"/>
        <v>0</v>
      </c>
      <c r="FN214" s="3">
        <f t="shared" si="106"/>
        <v>0</v>
      </c>
      <c r="FO214" s="3">
        <f t="shared" si="106"/>
        <v>0</v>
      </c>
      <c r="FP214" s="3">
        <f t="shared" si="106"/>
        <v>0</v>
      </c>
      <c r="FQ214" s="3">
        <f t="shared" si="106"/>
        <v>0</v>
      </c>
      <c r="FR214" s="3">
        <f t="shared" si="106"/>
        <v>0</v>
      </c>
      <c r="FS214" s="3">
        <f t="shared" ref="FS214:GX214" si="107">FS239</f>
        <v>7778.61</v>
      </c>
      <c r="FT214" s="3">
        <f t="shared" si="107"/>
        <v>3059.95</v>
      </c>
      <c r="FU214" s="3">
        <f t="shared" si="107"/>
        <v>4718.66</v>
      </c>
      <c r="FV214" s="3">
        <f t="shared" si="107"/>
        <v>0</v>
      </c>
      <c r="FW214" s="3">
        <f t="shared" si="107"/>
        <v>5000.47</v>
      </c>
      <c r="FX214" s="3">
        <f t="shared" si="107"/>
        <v>5000.47</v>
      </c>
      <c r="FY214" s="3">
        <f t="shared" si="107"/>
        <v>0</v>
      </c>
      <c r="FZ214" s="3">
        <f t="shared" si="107"/>
        <v>5000.47</v>
      </c>
      <c r="GA214" s="3">
        <f t="shared" si="107"/>
        <v>0</v>
      </c>
      <c r="GB214" s="3">
        <f t="shared" si="107"/>
        <v>0</v>
      </c>
      <c r="GC214" s="3">
        <f t="shared" si="107"/>
        <v>0</v>
      </c>
      <c r="GD214" s="3">
        <f t="shared" si="107"/>
        <v>0</v>
      </c>
      <c r="GE214" s="3">
        <f t="shared" si="107"/>
        <v>0</v>
      </c>
      <c r="GF214" s="3">
        <f t="shared" si="107"/>
        <v>0</v>
      </c>
      <c r="GG214" s="3">
        <f t="shared" si="107"/>
        <v>0</v>
      </c>
      <c r="GH214" s="3">
        <f t="shared" si="107"/>
        <v>0</v>
      </c>
      <c r="GI214" s="3">
        <f t="shared" si="107"/>
        <v>0</v>
      </c>
      <c r="GJ214" s="3">
        <f t="shared" si="107"/>
        <v>0</v>
      </c>
      <c r="GK214" s="3">
        <f t="shared" si="107"/>
        <v>0</v>
      </c>
      <c r="GL214" s="3">
        <f t="shared" si="107"/>
        <v>0</v>
      </c>
      <c r="GM214" s="3">
        <f t="shared" si="107"/>
        <v>0</v>
      </c>
      <c r="GN214" s="3">
        <f t="shared" si="107"/>
        <v>0</v>
      </c>
      <c r="GO214" s="3">
        <f t="shared" si="107"/>
        <v>0</v>
      </c>
      <c r="GP214" s="3">
        <f t="shared" si="107"/>
        <v>0</v>
      </c>
      <c r="GQ214" s="3">
        <f t="shared" si="107"/>
        <v>0</v>
      </c>
      <c r="GR214" s="3">
        <f t="shared" si="107"/>
        <v>0</v>
      </c>
      <c r="GS214" s="3">
        <f t="shared" si="107"/>
        <v>0</v>
      </c>
      <c r="GT214" s="3">
        <f t="shared" si="107"/>
        <v>0</v>
      </c>
      <c r="GU214" s="3">
        <f t="shared" si="107"/>
        <v>0</v>
      </c>
      <c r="GV214" s="3">
        <f t="shared" si="107"/>
        <v>0</v>
      </c>
      <c r="GW214" s="3">
        <f t="shared" si="107"/>
        <v>0</v>
      </c>
      <c r="GX214" s="3">
        <f t="shared" si="107"/>
        <v>0</v>
      </c>
    </row>
    <row r="216" spans="1:255" x14ac:dyDescent="0.2">
      <c r="A216" s="5">
        <v>17</v>
      </c>
      <c r="B216" s="5">
        <v>1</v>
      </c>
      <c r="C216" s="5">
        <f>ROW(SmtRes!A35)</f>
        <v>35</v>
      </c>
      <c r="D216" s="5">
        <f>ROW(EtalonRes!A35)</f>
        <v>35</v>
      </c>
      <c r="E216" s="5" t="s">
        <v>123</v>
      </c>
      <c r="F216" s="5" t="s">
        <v>124</v>
      </c>
      <c r="G216" s="5" t="s">
        <v>125</v>
      </c>
      <c r="H216" s="5" t="s">
        <v>94</v>
      </c>
      <c r="I216" s="5">
        <v>0</v>
      </c>
      <c r="J216" s="5">
        <v>0</v>
      </c>
      <c r="K216" s="5">
        <v>0</v>
      </c>
      <c r="L216" s="5">
        <v>2E-3</v>
      </c>
      <c r="M216" s="5">
        <v>0</v>
      </c>
      <c r="N216" s="5">
        <f t="shared" ref="N216:N237" si="108">ROUND(L216-M216,4)</f>
        <v>2E-3</v>
      </c>
      <c r="O216" s="5">
        <f t="shared" ref="O216:O237" si="109">ROUND(CP216,2)</f>
        <v>0</v>
      </c>
      <c r="P216" s="5">
        <f t="shared" ref="P216:P221" si="110">ROUND((ROUND((AC216*AW216*I216),2)*BC216),2)</f>
        <v>0</v>
      </c>
      <c r="Q216" s="5">
        <f t="shared" ref="Q216:Q221" si="111">(ROUND((ROUND(((ET216)*AV216*I216),2)*BB216),2)+ROUND((ROUND(((AE216-(EU216))*AV216*I216),2)*BS216),2))</f>
        <v>0</v>
      </c>
      <c r="R216" s="5">
        <f t="shared" ref="R216:R221" si="112">ROUND((ROUND((AE216*AV216*I216),2)*BS216),2)</f>
        <v>0</v>
      </c>
      <c r="S216" s="5">
        <f t="shared" ref="S216:S221" si="113">ROUND((ROUND((AF216*AV216*I216),2)*BA216),2)</f>
        <v>0</v>
      </c>
      <c r="T216" s="5">
        <f t="shared" ref="T216:T221" si="114">ROUND(CU216*I216,2)</f>
        <v>0</v>
      </c>
      <c r="U216" s="5">
        <f t="shared" ref="U216:U237" si="115">CV216*I216</f>
        <v>0</v>
      </c>
      <c r="V216" s="5">
        <f t="shared" ref="V216:V237" si="116">CW216*I216</f>
        <v>0</v>
      </c>
      <c r="W216" s="5">
        <f t="shared" ref="W216:W221" si="117">ROUND(CX216*I216,2)</f>
        <v>0</v>
      </c>
      <c r="X216" s="5">
        <f t="shared" ref="X216:Y221" si="118">ROUND(CY216,2)</f>
        <v>0</v>
      </c>
      <c r="Y216" s="5">
        <f t="shared" si="118"/>
        <v>0</v>
      </c>
      <c r="Z216" s="5"/>
      <c r="AA216" s="5">
        <v>422441548</v>
      </c>
      <c r="AB216" s="5">
        <f t="shared" ref="AB216:AB237" si="119">ROUND((AC216+AD216+AF216),6)</f>
        <v>1051.1300000000001</v>
      </c>
      <c r="AC216" s="5">
        <f t="shared" ref="AC216:AC237" si="120">ROUND((ES216),6)</f>
        <v>0</v>
      </c>
      <c r="AD216" s="5">
        <f t="shared" ref="AD216:AD237" si="121">ROUND((((ET216)-(EU216))+AE216),6)</f>
        <v>0</v>
      </c>
      <c r="AE216" s="5">
        <f t="shared" ref="AE216:AE237" si="122">ROUND((EU216),6)</f>
        <v>0</v>
      </c>
      <c r="AF216" s="5">
        <f t="shared" ref="AF216:AF237" si="123">ROUND((EV216),6)</f>
        <v>1051.1300000000001</v>
      </c>
      <c r="AG216" s="5">
        <f t="shared" ref="AG216:AG237" si="124">ROUND((AP216),6)</f>
        <v>0</v>
      </c>
      <c r="AH216" s="5">
        <f t="shared" ref="AH216:AH237" si="125">(EW216)</f>
        <v>107.04</v>
      </c>
      <c r="AI216" s="5">
        <f t="shared" ref="AI216:AI237" si="126">(EX216)</f>
        <v>0</v>
      </c>
      <c r="AJ216" s="5">
        <f t="shared" ref="AJ216:AJ237" si="127">(AS216)</f>
        <v>0</v>
      </c>
      <c r="AK216" s="5">
        <v>1051.1300000000001</v>
      </c>
      <c r="AL216" s="5">
        <v>0</v>
      </c>
      <c r="AM216" s="5">
        <v>0</v>
      </c>
      <c r="AN216" s="5">
        <v>0</v>
      </c>
      <c r="AO216" s="5">
        <v>1051.1300000000001</v>
      </c>
      <c r="AP216" s="5">
        <v>0</v>
      </c>
      <c r="AQ216" s="5">
        <v>107.04</v>
      </c>
      <c r="AR216" s="5">
        <v>0</v>
      </c>
      <c r="AS216" s="5">
        <v>0</v>
      </c>
      <c r="AT216" s="5">
        <v>89</v>
      </c>
      <c r="AU216" s="5">
        <v>40</v>
      </c>
      <c r="AV216" s="5">
        <v>1.248</v>
      </c>
      <c r="AW216" s="5">
        <v>1</v>
      </c>
      <c r="AX216" s="5"/>
      <c r="AY216" s="5"/>
      <c r="AZ216" s="5">
        <v>1</v>
      </c>
      <c r="BA216" s="5">
        <v>1</v>
      </c>
      <c r="BB216" s="5">
        <v>1</v>
      </c>
      <c r="BC216" s="5">
        <v>1</v>
      </c>
      <c r="BD216" s="5" t="s">
        <v>3</v>
      </c>
      <c r="BE216" s="5" t="s">
        <v>3</v>
      </c>
      <c r="BF216" s="5" t="s">
        <v>3</v>
      </c>
      <c r="BG216" s="5" t="s">
        <v>3</v>
      </c>
      <c r="BH216" s="5">
        <v>0</v>
      </c>
      <c r="BI216" s="5">
        <v>1</v>
      </c>
      <c r="BJ216" s="5" t="s">
        <v>126</v>
      </c>
      <c r="BK216" s="5"/>
      <c r="BL216" s="5"/>
      <c r="BM216" s="5">
        <v>2</v>
      </c>
      <c r="BN216" s="5">
        <v>0</v>
      </c>
      <c r="BO216" s="5" t="s">
        <v>124</v>
      </c>
      <c r="BP216" s="5">
        <v>1</v>
      </c>
      <c r="BQ216" s="5">
        <v>30</v>
      </c>
      <c r="BR216" s="5">
        <v>0</v>
      </c>
      <c r="BS216" s="5">
        <v>1</v>
      </c>
      <c r="BT216" s="5">
        <v>1</v>
      </c>
      <c r="BU216" s="5">
        <v>1</v>
      </c>
      <c r="BV216" s="5">
        <v>1</v>
      </c>
      <c r="BW216" s="5">
        <v>1</v>
      </c>
      <c r="BX216" s="5">
        <v>1</v>
      </c>
      <c r="BY216" s="5" t="s">
        <v>3</v>
      </c>
      <c r="BZ216" s="5">
        <v>89</v>
      </c>
      <c r="CA216" s="5">
        <v>40</v>
      </c>
      <c r="CB216" s="5" t="s">
        <v>3</v>
      </c>
      <c r="CC216" s="5"/>
      <c r="CD216" s="5"/>
      <c r="CE216" s="5">
        <v>30</v>
      </c>
      <c r="CF216" s="5">
        <v>0</v>
      </c>
      <c r="CG216" s="5">
        <v>0</v>
      </c>
      <c r="CH216" s="5">
        <v>4</v>
      </c>
      <c r="CI216" s="5">
        <v>0</v>
      </c>
      <c r="CJ216" s="5">
        <v>0</v>
      </c>
      <c r="CK216" s="5">
        <v>0</v>
      </c>
      <c r="CL216" s="5">
        <v>0</v>
      </c>
      <c r="CM216" s="5">
        <v>0</v>
      </c>
      <c r="CN216" s="5" t="s">
        <v>3</v>
      </c>
      <c r="CO216" s="5">
        <v>0</v>
      </c>
      <c r="CP216" s="5">
        <f t="shared" ref="CP216:CP237" si="128">(P216+Q216+S216)</f>
        <v>0</v>
      </c>
      <c r="CQ216" s="5">
        <f t="shared" ref="CQ216:CQ237" si="129">ROUND((ROUND((AC216*AW216*1),2)*BC216),2)</f>
        <v>0</v>
      </c>
      <c r="CR216" s="5">
        <f t="shared" ref="CR216:CR237" si="130">(ROUND((ROUND(((ET216)*AV216*1),2)*BB216),2)+ROUND((ROUND(((AE216-(EU216))*AV216*1),2)*BS216),2))</f>
        <v>0</v>
      </c>
      <c r="CS216" s="5">
        <f t="shared" ref="CS216:CS237" si="131">ROUND((ROUND((AE216*AV216*1),2)*BS216),2)</f>
        <v>0</v>
      </c>
      <c r="CT216" s="5">
        <f t="shared" ref="CT216:CT237" si="132">ROUND((ROUND((AF216*AV216*1),2)*BA216),2)</f>
        <v>1311.81</v>
      </c>
      <c r="CU216" s="5">
        <f t="shared" ref="CU216:CU237" si="133">AG216</f>
        <v>0</v>
      </c>
      <c r="CV216" s="5">
        <f t="shared" ref="CV216:CV237" si="134">(AH216*AV216)</f>
        <v>133.58592000000002</v>
      </c>
      <c r="CW216" s="5">
        <f t="shared" ref="CW216:CW237" si="135">AI216</f>
        <v>0</v>
      </c>
      <c r="CX216" s="5">
        <f t="shared" ref="CX216:CX237" si="136">AJ216</f>
        <v>0</v>
      </c>
      <c r="CY216" s="5">
        <f t="shared" ref="CY216:CY237" si="137">(((S216+R216)*AT216)/100)</f>
        <v>0</v>
      </c>
      <c r="CZ216" s="5">
        <f t="shared" ref="CZ216:CZ237" si="138">(((S216+R216)*AU216)/100)</f>
        <v>0</v>
      </c>
      <c r="DA216" s="5"/>
      <c r="DB216" s="5"/>
      <c r="DC216" s="5" t="s">
        <v>3</v>
      </c>
      <c r="DD216" s="5" t="s">
        <v>3</v>
      </c>
      <c r="DE216" s="5" t="s">
        <v>3</v>
      </c>
      <c r="DF216" s="5" t="s">
        <v>3</v>
      </c>
      <c r="DG216" s="5" t="s">
        <v>3</v>
      </c>
      <c r="DH216" s="5" t="s">
        <v>3</v>
      </c>
      <c r="DI216" s="5" t="s">
        <v>3</v>
      </c>
      <c r="DJ216" s="5" t="s">
        <v>3</v>
      </c>
      <c r="DK216" s="5" t="s">
        <v>3</v>
      </c>
      <c r="DL216" s="5" t="s">
        <v>3</v>
      </c>
      <c r="DM216" s="5" t="s">
        <v>3</v>
      </c>
      <c r="DN216" s="5">
        <v>0</v>
      </c>
      <c r="DO216" s="5">
        <v>0</v>
      </c>
      <c r="DP216" s="5">
        <v>1</v>
      </c>
      <c r="DQ216" s="5">
        <v>1</v>
      </c>
      <c r="DR216" s="5"/>
      <c r="DS216" s="5"/>
      <c r="DT216" s="5"/>
      <c r="DU216" s="5">
        <v>1013</v>
      </c>
      <c r="DV216" s="5" t="s">
        <v>94</v>
      </c>
      <c r="DW216" s="5" t="s">
        <v>94</v>
      </c>
      <c r="DX216" s="5">
        <v>1</v>
      </c>
      <c r="DY216" s="5"/>
      <c r="DZ216" s="5" t="s">
        <v>3</v>
      </c>
      <c r="EA216" s="5" t="s">
        <v>3</v>
      </c>
      <c r="EB216" s="5" t="s">
        <v>3</v>
      </c>
      <c r="EC216" s="5" t="s">
        <v>3</v>
      </c>
      <c r="ED216" s="5"/>
      <c r="EE216" s="5">
        <v>385723207</v>
      </c>
      <c r="EF216" s="5">
        <v>30</v>
      </c>
      <c r="EG216" s="5" t="s">
        <v>96</v>
      </c>
      <c r="EH216" s="5">
        <v>0</v>
      </c>
      <c r="EI216" s="5" t="s">
        <v>3</v>
      </c>
      <c r="EJ216" s="5">
        <v>1</v>
      </c>
      <c r="EK216" s="5">
        <v>2</v>
      </c>
      <c r="EL216" s="5" t="s">
        <v>97</v>
      </c>
      <c r="EM216" s="5" t="s">
        <v>98</v>
      </c>
      <c r="EN216" s="5"/>
      <c r="EO216" s="5" t="s">
        <v>3</v>
      </c>
      <c r="EP216" s="5"/>
      <c r="EQ216" s="5">
        <v>0</v>
      </c>
      <c r="ER216" s="5">
        <v>1051.1300000000001</v>
      </c>
      <c r="ES216" s="5">
        <v>0</v>
      </c>
      <c r="ET216" s="5">
        <v>0</v>
      </c>
      <c r="EU216" s="5">
        <v>0</v>
      </c>
      <c r="EV216" s="5">
        <v>1051.1300000000001</v>
      </c>
      <c r="EW216" s="5">
        <v>107.04</v>
      </c>
      <c r="EX216" s="5">
        <v>0</v>
      </c>
      <c r="EY216" s="5">
        <v>0</v>
      </c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>
        <v>0</v>
      </c>
      <c r="FR216" s="5">
        <v>0</v>
      </c>
      <c r="FS216" s="5">
        <v>0</v>
      </c>
      <c r="FT216" s="5"/>
      <c r="FU216" s="5"/>
      <c r="FV216" s="5"/>
      <c r="FW216" s="5"/>
      <c r="FX216" s="5">
        <v>89</v>
      </c>
      <c r="FY216" s="5">
        <v>40</v>
      </c>
      <c r="FZ216" s="5"/>
      <c r="GA216" s="5" t="s">
        <v>3</v>
      </c>
      <c r="GB216" s="5"/>
      <c r="GC216" s="5"/>
      <c r="GD216" s="5">
        <v>1</v>
      </c>
      <c r="GE216" s="5"/>
      <c r="GF216" s="5">
        <v>1448866383</v>
      </c>
      <c r="GG216" s="5">
        <v>2</v>
      </c>
      <c r="GH216" s="5">
        <v>1</v>
      </c>
      <c r="GI216" s="5">
        <v>2</v>
      </c>
      <c r="GJ216" s="5">
        <v>0</v>
      </c>
      <c r="GK216" s="5">
        <v>0</v>
      </c>
      <c r="GL216" s="5">
        <f t="shared" ref="GL216:GL237" si="139">ROUND(IF(AND(BH216=3,BI216=3,FS216&lt;&gt;0),P216,0),2)</f>
        <v>0</v>
      </c>
      <c r="GM216" s="5">
        <f t="shared" ref="GM216:GM237" si="140">ROUND(O216+X216+Y216,2)+GX216</f>
        <v>0</v>
      </c>
      <c r="GN216" s="5">
        <f t="shared" ref="GN216:GN237" si="141">IF(OR(BI216=0,BI216=1),GM216-GX216,0)</f>
        <v>0</v>
      </c>
      <c r="GO216" s="5">
        <f t="shared" ref="GO216:GO237" si="142">IF(BI216=2,GM216-GX216,0)</f>
        <v>0</v>
      </c>
      <c r="GP216" s="5">
        <f t="shared" ref="GP216:GP237" si="143">IF(BI216=4,GM216-GX216,0)</f>
        <v>0</v>
      </c>
      <c r="GQ216" s="5"/>
      <c r="GR216" s="5">
        <v>0</v>
      </c>
      <c r="GS216" s="5">
        <v>3</v>
      </c>
      <c r="GT216" s="5">
        <v>0</v>
      </c>
      <c r="GU216" s="5" t="s">
        <v>3</v>
      </c>
      <c r="GV216" s="5">
        <f t="shared" ref="GV216:GV237" si="144">ROUND((GT216),6)</f>
        <v>0</v>
      </c>
      <c r="GW216" s="5">
        <v>1</v>
      </c>
      <c r="GX216" s="5">
        <f t="shared" ref="GX216:GX221" si="145">ROUND(HC216*I216,2)</f>
        <v>0</v>
      </c>
      <c r="GY216" s="5"/>
      <c r="GZ216" s="5"/>
      <c r="HA216" s="5">
        <v>0</v>
      </c>
      <c r="HB216" s="5">
        <v>0</v>
      </c>
      <c r="HC216" s="5">
        <f t="shared" ref="HC216:HC237" si="146">GV216*GW216</f>
        <v>0</v>
      </c>
      <c r="HD216" s="5"/>
      <c r="HE216" s="5" t="s">
        <v>3</v>
      </c>
      <c r="HF216" s="5" t="s">
        <v>3</v>
      </c>
      <c r="HG216" s="5"/>
      <c r="HH216" s="5"/>
      <c r="HI216" s="5"/>
      <c r="HJ216" s="5"/>
      <c r="HK216" s="5"/>
      <c r="HL216" s="5"/>
      <c r="HM216" s="5" t="s">
        <v>3</v>
      </c>
      <c r="HN216" s="5" t="s">
        <v>3</v>
      </c>
      <c r="HO216" s="5" t="s">
        <v>3</v>
      </c>
      <c r="HP216" s="5" t="s">
        <v>3</v>
      </c>
      <c r="HQ216" s="5" t="s">
        <v>3</v>
      </c>
      <c r="HR216" s="5"/>
      <c r="HS216" s="5">
        <v>0</v>
      </c>
      <c r="HT216" s="5"/>
      <c r="HU216" s="5"/>
      <c r="HV216" s="5"/>
      <c r="HW216" s="5"/>
      <c r="HX216" s="5"/>
      <c r="HY216" s="5"/>
      <c r="HZ216" s="5"/>
      <c r="IA216" s="5"/>
      <c r="IB216" s="5"/>
      <c r="IC216" s="5"/>
      <c r="ID216" s="5"/>
      <c r="IE216" s="5"/>
      <c r="IF216" s="5"/>
      <c r="IG216" s="5"/>
      <c r="IH216" s="5"/>
      <c r="II216" s="5"/>
      <c r="IJ216" s="5"/>
      <c r="IK216" s="5">
        <v>0</v>
      </c>
      <c r="IL216" s="5"/>
      <c r="IM216" s="5"/>
      <c r="IN216" s="5"/>
      <c r="IO216" s="5"/>
      <c r="IP216" s="5"/>
      <c r="IQ216" s="5"/>
      <c r="IR216" s="5"/>
      <c r="IS216" s="5"/>
      <c r="IT216" s="5"/>
      <c r="IU216" s="5"/>
    </row>
    <row r="217" spans="1:255" x14ac:dyDescent="0.2">
      <c r="A217">
        <v>17</v>
      </c>
      <c r="B217">
        <v>1</v>
      </c>
      <c r="C217">
        <f>ROW(SmtRes!A36)</f>
        <v>36</v>
      </c>
      <c r="D217">
        <f>ROW(EtalonRes!A36)</f>
        <v>36</v>
      </c>
      <c r="E217" t="s">
        <v>123</v>
      </c>
      <c r="F217" t="s">
        <v>124</v>
      </c>
      <c r="G217" t="s">
        <v>125</v>
      </c>
      <c r="H217" t="s">
        <v>94</v>
      </c>
      <c r="I217">
        <v>0</v>
      </c>
      <c r="J217">
        <v>0</v>
      </c>
      <c r="K217">
        <v>0</v>
      </c>
      <c r="L217">
        <v>2E-3</v>
      </c>
      <c r="M217">
        <v>0</v>
      </c>
      <c r="N217">
        <f t="shared" si="108"/>
        <v>2E-3</v>
      </c>
      <c r="O217">
        <f t="shared" si="109"/>
        <v>0</v>
      </c>
      <c r="P217">
        <f t="shared" si="110"/>
        <v>0</v>
      </c>
      <c r="Q217">
        <f t="shared" si="111"/>
        <v>0</v>
      </c>
      <c r="R217">
        <f t="shared" si="112"/>
        <v>0</v>
      </c>
      <c r="S217">
        <f t="shared" si="113"/>
        <v>0</v>
      </c>
      <c r="T217">
        <f t="shared" si="114"/>
        <v>0</v>
      </c>
      <c r="U217">
        <f t="shared" si="115"/>
        <v>0</v>
      </c>
      <c r="V217">
        <f t="shared" si="116"/>
        <v>0</v>
      </c>
      <c r="W217">
        <f t="shared" si="117"/>
        <v>0</v>
      </c>
      <c r="X217">
        <f t="shared" si="118"/>
        <v>0</v>
      </c>
      <c r="Y217">
        <f t="shared" si="118"/>
        <v>0</v>
      </c>
      <c r="AA217">
        <v>422441489</v>
      </c>
      <c r="AB217">
        <f t="shared" si="119"/>
        <v>1051.1300000000001</v>
      </c>
      <c r="AC217">
        <f t="shared" si="120"/>
        <v>0</v>
      </c>
      <c r="AD217">
        <f t="shared" si="121"/>
        <v>0</v>
      </c>
      <c r="AE217">
        <f t="shared" si="122"/>
        <v>0</v>
      </c>
      <c r="AF217">
        <f t="shared" si="123"/>
        <v>1051.1300000000001</v>
      </c>
      <c r="AG217">
        <f t="shared" si="124"/>
        <v>0</v>
      </c>
      <c r="AH217">
        <f t="shared" si="125"/>
        <v>107.04</v>
      </c>
      <c r="AI217">
        <f t="shared" si="126"/>
        <v>0</v>
      </c>
      <c r="AJ217">
        <f t="shared" si="127"/>
        <v>0</v>
      </c>
      <c r="AK217">
        <v>1051.1300000000001</v>
      </c>
      <c r="AL217">
        <v>0</v>
      </c>
      <c r="AM217">
        <v>0</v>
      </c>
      <c r="AN217">
        <v>0</v>
      </c>
      <c r="AO217">
        <v>1051.1300000000001</v>
      </c>
      <c r="AP217">
        <v>0</v>
      </c>
      <c r="AQ217">
        <v>107.04</v>
      </c>
      <c r="AR217">
        <v>0</v>
      </c>
      <c r="AS217">
        <v>0</v>
      </c>
      <c r="AT217">
        <v>89</v>
      </c>
      <c r="AU217">
        <v>40</v>
      </c>
      <c r="AV217">
        <v>1.248</v>
      </c>
      <c r="AW217">
        <v>1</v>
      </c>
      <c r="AZ217">
        <v>1</v>
      </c>
      <c r="BA217">
        <v>55.67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1</v>
      </c>
      <c r="BJ217" t="s">
        <v>126</v>
      </c>
      <c r="BM217">
        <v>2</v>
      </c>
      <c r="BN217">
        <v>0</v>
      </c>
      <c r="BO217" t="s">
        <v>124</v>
      </c>
      <c r="BP217">
        <v>1</v>
      </c>
      <c r="BQ217">
        <v>30</v>
      </c>
      <c r="BR217">
        <v>0</v>
      </c>
      <c r="BS217">
        <v>55.67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89</v>
      </c>
      <c r="CA217">
        <v>40</v>
      </c>
      <c r="CB217" t="s">
        <v>3</v>
      </c>
      <c r="CE217">
        <v>30</v>
      </c>
      <c r="CF217">
        <v>0</v>
      </c>
      <c r="CG217">
        <v>0</v>
      </c>
      <c r="CH217">
        <v>4</v>
      </c>
      <c r="CI217">
        <v>0</v>
      </c>
      <c r="CJ217">
        <v>0</v>
      </c>
      <c r="CK217">
        <v>0</v>
      </c>
      <c r="CL217">
        <v>0</v>
      </c>
      <c r="CM217">
        <v>0</v>
      </c>
      <c r="CN217" t="s">
        <v>3</v>
      </c>
      <c r="CO217">
        <v>0</v>
      </c>
      <c r="CP217">
        <f t="shared" si="128"/>
        <v>0</v>
      </c>
      <c r="CQ217">
        <f t="shared" si="129"/>
        <v>0</v>
      </c>
      <c r="CR217">
        <f t="shared" si="130"/>
        <v>0</v>
      </c>
      <c r="CS217">
        <f t="shared" si="131"/>
        <v>0</v>
      </c>
      <c r="CT217">
        <f t="shared" si="132"/>
        <v>73028.460000000006</v>
      </c>
      <c r="CU217">
        <f t="shared" si="133"/>
        <v>0</v>
      </c>
      <c r="CV217">
        <f t="shared" si="134"/>
        <v>133.58592000000002</v>
      </c>
      <c r="CW217">
        <f t="shared" si="135"/>
        <v>0</v>
      </c>
      <c r="CX217">
        <f t="shared" si="136"/>
        <v>0</v>
      </c>
      <c r="CY217">
        <f t="shared" si="137"/>
        <v>0</v>
      </c>
      <c r="CZ217">
        <f t="shared" si="138"/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1013</v>
      </c>
      <c r="DV217" t="s">
        <v>94</v>
      </c>
      <c r="DW217" t="s">
        <v>94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385723207</v>
      </c>
      <c r="EF217">
        <v>30</v>
      </c>
      <c r="EG217" t="s">
        <v>96</v>
      </c>
      <c r="EH217">
        <v>0</v>
      </c>
      <c r="EI217" t="s">
        <v>3</v>
      </c>
      <c r="EJ217">
        <v>1</v>
      </c>
      <c r="EK217">
        <v>2</v>
      </c>
      <c r="EL217" t="s">
        <v>97</v>
      </c>
      <c r="EM217" t="s">
        <v>98</v>
      </c>
      <c r="EO217" t="s">
        <v>3</v>
      </c>
      <c r="EQ217">
        <v>0</v>
      </c>
      <c r="ER217">
        <v>1051.1300000000001</v>
      </c>
      <c r="ES217">
        <v>0</v>
      </c>
      <c r="ET217">
        <v>0</v>
      </c>
      <c r="EU217">
        <v>0</v>
      </c>
      <c r="EV217">
        <v>1051.1300000000001</v>
      </c>
      <c r="EW217">
        <v>107.04</v>
      </c>
      <c r="EX217">
        <v>0</v>
      </c>
      <c r="EY217">
        <v>0</v>
      </c>
      <c r="FQ217">
        <v>0</v>
      </c>
      <c r="FR217">
        <v>0</v>
      </c>
      <c r="FS217">
        <v>0</v>
      </c>
      <c r="FX217">
        <v>89</v>
      </c>
      <c r="FY217">
        <v>40</v>
      </c>
      <c r="GA217" t="s">
        <v>3</v>
      </c>
      <c r="GD217">
        <v>1</v>
      </c>
      <c r="GF217">
        <v>1448866383</v>
      </c>
      <c r="GG217">
        <v>2</v>
      </c>
      <c r="GH217">
        <v>1</v>
      </c>
      <c r="GI217">
        <v>2</v>
      </c>
      <c r="GJ217">
        <v>0</v>
      </c>
      <c r="GK217">
        <v>0</v>
      </c>
      <c r="GL217">
        <f t="shared" si="139"/>
        <v>0</v>
      </c>
      <c r="GM217">
        <f t="shared" si="140"/>
        <v>0</v>
      </c>
      <c r="GN217">
        <f t="shared" si="141"/>
        <v>0</v>
      </c>
      <c r="GO217">
        <f t="shared" si="142"/>
        <v>0</v>
      </c>
      <c r="GP217">
        <f t="shared" si="143"/>
        <v>0</v>
      </c>
      <c r="GR217">
        <v>0</v>
      </c>
      <c r="GS217">
        <v>3</v>
      </c>
      <c r="GT217">
        <v>0</v>
      </c>
      <c r="GU217" t="s">
        <v>3</v>
      </c>
      <c r="GV217">
        <f t="shared" si="144"/>
        <v>0</v>
      </c>
      <c r="GW217">
        <v>1</v>
      </c>
      <c r="GX217">
        <f t="shared" si="145"/>
        <v>0</v>
      </c>
      <c r="HA217">
        <v>0</v>
      </c>
      <c r="HB217">
        <v>0</v>
      </c>
      <c r="HC217">
        <f t="shared" si="146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HS217">
        <v>0</v>
      </c>
      <c r="IK217">
        <v>0</v>
      </c>
    </row>
    <row r="218" spans="1:255" x14ac:dyDescent="0.2">
      <c r="A218" s="5">
        <v>17</v>
      </c>
      <c r="B218" s="5">
        <v>1</v>
      </c>
      <c r="C218" s="5">
        <f>ROW(SmtRes!A39)</f>
        <v>39</v>
      </c>
      <c r="D218" s="5">
        <f>ROW(EtalonRes!A39)</f>
        <v>39</v>
      </c>
      <c r="E218" s="5" t="s">
        <v>127</v>
      </c>
      <c r="F218" s="5" t="s">
        <v>128</v>
      </c>
      <c r="G218" s="5" t="s">
        <v>129</v>
      </c>
      <c r="H218" s="5" t="s">
        <v>109</v>
      </c>
      <c r="I218" s="5">
        <v>0</v>
      </c>
      <c r="J218" s="5">
        <v>0</v>
      </c>
      <c r="K218" s="5">
        <v>0</v>
      </c>
      <c r="L218" s="5">
        <v>0.01</v>
      </c>
      <c r="M218" s="5">
        <v>0</v>
      </c>
      <c r="N218" s="5">
        <f t="shared" si="108"/>
        <v>0.01</v>
      </c>
      <c r="O218" s="5">
        <f t="shared" si="109"/>
        <v>0</v>
      </c>
      <c r="P218" s="5">
        <f t="shared" si="110"/>
        <v>0</v>
      </c>
      <c r="Q218" s="5">
        <f t="shared" si="111"/>
        <v>0</v>
      </c>
      <c r="R218" s="5">
        <f t="shared" si="112"/>
        <v>0</v>
      </c>
      <c r="S218" s="5">
        <f t="shared" si="113"/>
        <v>0</v>
      </c>
      <c r="T218" s="5">
        <f t="shared" si="114"/>
        <v>0</v>
      </c>
      <c r="U218" s="5">
        <f t="shared" si="115"/>
        <v>0</v>
      </c>
      <c r="V218" s="5">
        <f t="shared" si="116"/>
        <v>0</v>
      </c>
      <c r="W218" s="5">
        <f t="shared" si="117"/>
        <v>0</v>
      </c>
      <c r="X218" s="5">
        <f t="shared" si="118"/>
        <v>0</v>
      </c>
      <c r="Y218" s="5">
        <f t="shared" si="118"/>
        <v>0</v>
      </c>
      <c r="Z218" s="5"/>
      <c r="AA218" s="5">
        <v>422441548</v>
      </c>
      <c r="AB218" s="5">
        <f t="shared" si="119"/>
        <v>454.68</v>
      </c>
      <c r="AC218" s="5">
        <f t="shared" si="120"/>
        <v>0</v>
      </c>
      <c r="AD218" s="5">
        <f t="shared" si="121"/>
        <v>379.77</v>
      </c>
      <c r="AE218" s="5">
        <f t="shared" si="122"/>
        <v>57.67</v>
      </c>
      <c r="AF218" s="5">
        <f t="shared" si="123"/>
        <v>74.91</v>
      </c>
      <c r="AG218" s="5">
        <f t="shared" si="124"/>
        <v>0</v>
      </c>
      <c r="AH218" s="5">
        <f t="shared" si="125"/>
        <v>6.08</v>
      </c>
      <c r="AI218" s="5">
        <f t="shared" si="126"/>
        <v>0</v>
      </c>
      <c r="AJ218" s="5">
        <f t="shared" si="127"/>
        <v>0</v>
      </c>
      <c r="AK218" s="5">
        <v>454.68</v>
      </c>
      <c r="AL218" s="5">
        <v>0</v>
      </c>
      <c r="AM218" s="5">
        <v>379.77</v>
      </c>
      <c r="AN218" s="5">
        <v>57.67</v>
      </c>
      <c r="AO218" s="5">
        <v>74.91</v>
      </c>
      <c r="AP218" s="5">
        <v>0</v>
      </c>
      <c r="AQ218" s="5">
        <v>6.08</v>
      </c>
      <c r="AR218" s="5">
        <v>0</v>
      </c>
      <c r="AS218" s="5">
        <v>0</v>
      </c>
      <c r="AT218" s="5">
        <v>97</v>
      </c>
      <c r="AU218" s="5">
        <v>51</v>
      </c>
      <c r="AV218" s="5">
        <v>1.0669999999999999</v>
      </c>
      <c r="AW218" s="5">
        <v>1.081</v>
      </c>
      <c r="AX218" s="5"/>
      <c r="AY218" s="5"/>
      <c r="AZ218" s="5">
        <v>1</v>
      </c>
      <c r="BA218" s="5">
        <v>1</v>
      </c>
      <c r="BB218" s="5">
        <v>1</v>
      </c>
      <c r="BC218" s="5">
        <v>1</v>
      </c>
      <c r="BD218" s="5" t="s">
        <v>3</v>
      </c>
      <c r="BE218" s="5" t="s">
        <v>3</v>
      </c>
      <c r="BF218" s="5" t="s">
        <v>3</v>
      </c>
      <c r="BG218" s="5" t="s">
        <v>3</v>
      </c>
      <c r="BH218" s="5">
        <v>0</v>
      </c>
      <c r="BI218" s="5">
        <v>2</v>
      </c>
      <c r="BJ218" s="5" t="s">
        <v>130</v>
      </c>
      <c r="BK218" s="5"/>
      <c r="BL218" s="5"/>
      <c r="BM218" s="5">
        <v>67</v>
      </c>
      <c r="BN218" s="5">
        <v>0</v>
      </c>
      <c r="BO218" s="5" t="s">
        <v>128</v>
      </c>
      <c r="BP218" s="5">
        <v>1</v>
      </c>
      <c r="BQ218" s="5">
        <v>40</v>
      </c>
      <c r="BR218" s="5">
        <v>0</v>
      </c>
      <c r="BS218" s="5">
        <v>1</v>
      </c>
      <c r="BT218" s="5">
        <v>1</v>
      </c>
      <c r="BU218" s="5">
        <v>1</v>
      </c>
      <c r="BV218" s="5">
        <v>1</v>
      </c>
      <c r="BW218" s="5">
        <v>1</v>
      </c>
      <c r="BX218" s="5">
        <v>1</v>
      </c>
      <c r="BY218" s="5" t="s">
        <v>3</v>
      </c>
      <c r="BZ218" s="5">
        <v>97</v>
      </c>
      <c r="CA218" s="5">
        <v>51</v>
      </c>
      <c r="CB218" s="5" t="s">
        <v>3</v>
      </c>
      <c r="CC218" s="5"/>
      <c r="CD218" s="5"/>
      <c r="CE218" s="5">
        <v>30</v>
      </c>
      <c r="CF218" s="5">
        <v>0</v>
      </c>
      <c r="CG218" s="5">
        <v>0</v>
      </c>
      <c r="CH218" s="5">
        <v>5</v>
      </c>
      <c r="CI218" s="5">
        <v>0</v>
      </c>
      <c r="CJ218" s="5">
        <v>0</v>
      </c>
      <c r="CK218" s="5">
        <v>0</v>
      </c>
      <c r="CL218" s="5">
        <v>0</v>
      </c>
      <c r="CM218" s="5">
        <v>0</v>
      </c>
      <c r="CN218" s="5" t="s">
        <v>3</v>
      </c>
      <c r="CO218" s="5">
        <v>0</v>
      </c>
      <c r="CP218" s="5">
        <f t="shared" si="128"/>
        <v>0</v>
      </c>
      <c r="CQ218" s="5">
        <f t="shared" si="129"/>
        <v>0</v>
      </c>
      <c r="CR218" s="5">
        <f t="shared" si="130"/>
        <v>405.21</v>
      </c>
      <c r="CS218" s="5">
        <f t="shared" si="131"/>
        <v>61.53</v>
      </c>
      <c r="CT218" s="5">
        <f t="shared" si="132"/>
        <v>79.930000000000007</v>
      </c>
      <c r="CU218" s="5">
        <f t="shared" si="133"/>
        <v>0</v>
      </c>
      <c r="CV218" s="5">
        <f t="shared" si="134"/>
        <v>6.4873599999999998</v>
      </c>
      <c r="CW218" s="5">
        <f t="shared" si="135"/>
        <v>0</v>
      </c>
      <c r="CX218" s="5">
        <f t="shared" si="136"/>
        <v>0</v>
      </c>
      <c r="CY218" s="5">
        <f t="shared" si="137"/>
        <v>0</v>
      </c>
      <c r="CZ218" s="5">
        <f t="shared" si="138"/>
        <v>0</v>
      </c>
      <c r="DA218" s="5"/>
      <c r="DB218" s="5"/>
      <c r="DC218" s="5" t="s">
        <v>3</v>
      </c>
      <c r="DD218" s="5" t="s">
        <v>3</v>
      </c>
      <c r="DE218" s="5" t="s">
        <v>3</v>
      </c>
      <c r="DF218" s="5" t="s">
        <v>3</v>
      </c>
      <c r="DG218" s="5" t="s">
        <v>3</v>
      </c>
      <c r="DH218" s="5" t="s">
        <v>3</v>
      </c>
      <c r="DI218" s="5" t="s">
        <v>3</v>
      </c>
      <c r="DJ218" s="5" t="s">
        <v>3</v>
      </c>
      <c r="DK218" s="5" t="s">
        <v>3</v>
      </c>
      <c r="DL218" s="5" t="s">
        <v>3</v>
      </c>
      <c r="DM218" s="5" t="s">
        <v>3</v>
      </c>
      <c r="DN218" s="5">
        <v>0</v>
      </c>
      <c r="DO218" s="5">
        <v>0</v>
      </c>
      <c r="DP218" s="5">
        <v>1</v>
      </c>
      <c r="DQ218" s="5">
        <v>1</v>
      </c>
      <c r="DR218" s="5"/>
      <c r="DS218" s="5"/>
      <c r="DT218" s="5"/>
      <c r="DU218" s="5">
        <v>1013</v>
      </c>
      <c r="DV218" s="5" t="s">
        <v>109</v>
      </c>
      <c r="DW218" s="5" t="s">
        <v>109</v>
      </c>
      <c r="DX218" s="5">
        <v>1</v>
      </c>
      <c r="DY218" s="5"/>
      <c r="DZ218" s="5" t="s">
        <v>3</v>
      </c>
      <c r="EA218" s="5" t="s">
        <v>3</v>
      </c>
      <c r="EB218" s="5" t="s">
        <v>3</v>
      </c>
      <c r="EC218" s="5" t="s">
        <v>3</v>
      </c>
      <c r="ED218" s="5"/>
      <c r="EE218" s="5">
        <v>385723315</v>
      </c>
      <c r="EF218" s="5">
        <v>40</v>
      </c>
      <c r="EG218" s="5" t="s">
        <v>114</v>
      </c>
      <c r="EH218" s="5">
        <v>0</v>
      </c>
      <c r="EI218" s="5" t="s">
        <v>3</v>
      </c>
      <c r="EJ218" s="5">
        <v>2</v>
      </c>
      <c r="EK218" s="5">
        <v>67</v>
      </c>
      <c r="EL218" s="5" t="s">
        <v>115</v>
      </c>
      <c r="EM218" s="5" t="s">
        <v>116</v>
      </c>
      <c r="EN218" s="5"/>
      <c r="EO218" s="5" t="s">
        <v>3</v>
      </c>
      <c r="EP218" s="5"/>
      <c r="EQ218" s="5">
        <v>0</v>
      </c>
      <c r="ER218" s="5">
        <v>454.68</v>
      </c>
      <c r="ES218" s="5">
        <v>0</v>
      </c>
      <c r="ET218" s="5">
        <v>379.77</v>
      </c>
      <c r="EU218" s="5">
        <v>57.67</v>
      </c>
      <c r="EV218" s="5">
        <v>74.91</v>
      </c>
      <c r="EW218" s="5">
        <v>6.08</v>
      </c>
      <c r="EX218" s="5">
        <v>0</v>
      </c>
      <c r="EY218" s="5">
        <v>0</v>
      </c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>
        <v>0</v>
      </c>
      <c r="FR218" s="5">
        <v>0</v>
      </c>
      <c r="FS218" s="5">
        <v>0</v>
      </c>
      <c r="FT218" s="5"/>
      <c r="FU218" s="5"/>
      <c r="FV218" s="5"/>
      <c r="FW218" s="5"/>
      <c r="FX218" s="5">
        <v>97</v>
      </c>
      <c r="FY218" s="5">
        <v>51</v>
      </c>
      <c r="FZ218" s="5"/>
      <c r="GA218" s="5" t="s">
        <v>3</v>
      </c>
      <c r="GB218" s="5"/>
      <c r="GC218" s="5"/>
      <c r="GD218" s="5">
        <v>1</v>
      </c>
      <c r="GE218" s="5"/>
      <c r="GF218" s="5">
        <v>1547840726</v>
      </c>
      <c r="GG218" s="5">
        <v>2</v>
      </c>
      <c r="GH218" s="5">
        <v>1</v>
      </c>
      <c r="GI218" s="5">
        <v>2</v>
      </c>
      <c r="GJ218" s="5">
        <v>0</v>
      </c>
      <c r="GK218" s="5">
        <v>0</v>
      </c>
      <c r="GL218" s="5">
        <f t="shared" si="139"/>
        <v>0</v>
      </c>
      <c r="GM218" s="5">
        <f t="shared" si="140"/>
        <v>0</v>
      </c>
      <c r="GN218" s="5">
        <f t="shared" si="141"/>
        <v>0</v>
      </c>
      <c r="GO218" s="5">
        <f t="shared" si="142"/>
        <v>0</v>
      </c>
      <c r="GP218" s="5">
        <f t="shared" si="143"/>
        <v>0</v>
      </c>
      <c r="GQ218" s="5"/>
      <c r="GR218" s="5">
        <v>0</v>
      </c>
      <c r="GS218" s="5">
        <v>3</v>
      </c>
      <c r="GT218" s="5">
        <v>0</v>
      </c>
      <c r="GU218" s="5" t="s">
        <v>3</v>
      </c>
      <c r="GV218" s="5">
        <f t="shared" si="144"/>
        <v>0</v>
      </c>
      <c r="GW218" s="5">
        <v>1</v>
      </c>
      <c r="GX218" s="5">
        <f t="shared" si="145"/>
        <v>0</v>
      </c>
      <c r="GY218" s="5"/>
      <c r="GZ218" s="5"/>
      <c r="HA218" s="5">
        <v>0</v>
      </c>
      <c r="HB218" s="5">
        <v>0</v>
      </c>
      <c r="HC218" s="5">
        <f t="shared" si="146"/>
        <v>0</v>
      </c>
      <c r="HD218" s="5"/>
      <c r="HE218" s="5" t="s">
        <v>3</v>
      </c>
      <c r="HF218" s="5" t="s">
        <v>3</v>
      </c>
      <c r="HG218" s="5"/>
      <c r="HH218" s="5"/>
      <c r="HI218" s="5"/>
      <c r="HJ218" s="5"/>
      <c r="HK218" s="5"/>
      <c r="HL218" s="5"/>
      <c r="HM218" s="5" t="s">
        <v>3</v>
      </c>
      <c r="HN218" s="5" t="s">
        <v>3</v>
      </c>
      <c r="HO218" s="5" t="s">
        <v>3</v>
      </c>
      <c r="HP218" s="5" t="s">
        <v>3</v>
      </c>
      <c r="HQ218" s="5" t="s">
        <v>3</v>
      </c>
      <c r="HR218" s="5"/>
      <c r="HS218" s="5">
        <v>0</v>
      </c>
      <c r="HT218" s="5"/>
      <c r="HU218" s="5"/>
      <c r="HV218" s="5"/>
      <c r="HW218" s="5"/>
      <c r="HX218" s="5"/>
      <c r="HY218" s="5"/>
      <c r="HZ218" s="5"/>
      <c r="IA218" s="5"/>
      <c r="IB218" s="5"/>
      <c r="IC218" s="5"/>
      <c r="ID218" s="5"/>
      <c r="IE218" s="5"/>
      <c r="IF218" s="5"/>
      <c r="IG218" s="5"/>
      <c r="IH218" s="5"/>
      <c r="II218" s="5"/>
      <c r="IJ218" s="5"/>
      <c r="IK218" s="5">
        <v>0</v>
      </c>
      <c r="IL218" s="5"/>
      <c r="IM218" s="5"/>
      <c r="IN218" s="5"/>
      <c r="IO218" s="5"/>
      <c r="IP218" s="5"/>
      <c r="IQ218" s="5"/>
      <c r="IR218" s="5"/>
      <c r="IS218" s="5"/>
      <c r="IT218" s="5"/>
      <c r="IU218" s="5"/>
    </row>
    <row r="219" spans="1:255" x14ac:dyDescent="0.2">
      <c r="A219">
        <v>17</v>
      </c>
      <c r="B219">
        <v>1</v>
      </c>
      <c r="C219">
        <f>ROW(SmtRes!A42)</f>
        <v>42</v>
      </c>
      <c r="D219">
        <f>ROW(EtalonRes!A42)</f>
        <v>42</v>
      </c>
      <c r="E219" t="s">
        <v>127</v>
      </c>
      <c r="F219" t="s">
        <v>128</v>
      </c>
      <c r="G219" t="s">
        <v>129</v>
      </c>
      <c r="H219" t="s">
        <v>109</v>
      </c>
      <c r="I219">
        <v>0</v>
      </c>
      <c r="J219">
        <v>0</v>
      </c>
      <c r="K219">
        <v>0</v>
      </c>
      <c r="L219">
        <v>0.01</v>
      </c>
      <c r="M219">
        <v>0</v>
      </c>
      <c r="N219">
        <f t="shared" si="108"/>
        <v>0.01</v>
      </c>
      <c r="O219">
        <f t="shared" si="109"/>
        <v>0</v>
      </c>
      <c r="P219">
        <f t="shared" si="110"/>
        <v>0</v>
      </c>
      <c r="Q219">
        <f t="shared" si="111"/>
        <v>0</v>
      </c>
      <c r="R219">
        <f t="shared" si="112"/>
        <v>0</v>
      </c>
      <c r="S219">
        <f t="shared" si="113"/>
        <v>0</v>
      </c>
      <c r="T219">
        <f t="shared" si="114"/>
        <v>0</v>
      </c>
      <c r="U219">
        <f t="shared" si="115"/>
        <v>0</v>
      </c>
      <c r="V219">
        <f t="shared" si="116"/>
        <v>0</v>
      </c>
      <c r="W219">
        <f t="shared" si="117"/>
        <v>0</v>
      </c>
      <c r="X219">
        <f t="shared" si="118"/>
        <v>0</v>
      </c>
      <c r="Y219">
        <f t="shared" si="118"/>
        <v>0</v>
      </c>
      <c r="AA219">
        <v>422441489</v>
      </c>
      <c r="AB219">
        <f t="shared" si="119"/>
        <v>454.68</v>
      </c>
      <c r="AC219">
        <f t="shared" si="120"/>
        <v>0</v>
      </c>
      <c r="AD219">
        <f t="shared" si="121"/>
        <v>379.77</v>
      </c>
      <c r="AE219">
        <f t="shared" si="122"/>
        <v>57.67</v>
      </c>
      <c r="AF219">
        <f t="shared" si="123"/>
        <v>74.91</v>
      </c>
      <c r="AG219">
        <f t="shared" si="124"/>
        <v>0</v>
      </c>
      <c r="AH219">
        <f t="shared" si="125"/>
        <v>6.08</v>
      </c>
      <c r="AI219">
        <f t="shared" si="126"/>
        <v>0</v>
      </c>
      <c r="AJ219">
        <f t="shared" si="127"/>
        <v>0</v>
      </c>
      <c r="AK219">
        <v>454.68</v>
      </c>
      <c r="AL219">
        <v>0</v>
      </c>
      <c r="AM219">
        <v>379.77</v>
      </c>
      <c r="AN219">
        <v>57.67</v>
      </c>
      <c r="AO219">
        <v>74.91</v>
      </c>
      <c r="AP219">
        <v>0</v>
      </c>
      <c r="AQ219">
        <v>6.08</v>
      </c>
      <c r="AR219">
        <v>0</v>
      </c>
      <c r="AS219">
        <v>0</v>
      </c>
      <c r="AT219">
        <v>97</v>
      </c>
      <c r="AU219">
        <v>51</v>
      </c>
      <c r="AV219">
        <v>1.0669999999999999</v>
      </c>
      <c r="AW219">
        <v>1.081</v>
      </c>
      <c r="AZ219">
        <v>1</v>
      </c>
      <c r="BA219">
        <v>55.67</v>
      </c>
      <c r="BB219">
        <v>16.68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2</v>
      </c>
      <c r="BJ219" t="s">
        <v>130</v>
      </c>
      <c r="BM219">
        <v>67</v>
      </c>
      <c r="BN219">
        <v>0</v>
      </c>
      <c r="BO219" t="s">
        <v>128</v>
      </c>
      <c r="BP219">
        <v>1</v>
      </c>
      <c r="BQ219">
        <v>40</v>
      </c>
      <c r="BR219">
        <v>0</v>
      </c>
      <c r="BS219">
        <v>55.67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97</v>
      </c>
      <c r="CA219">
        <v>51</v>
      </c>
      <c r="CB219" t="s">
        <v>3</v>
      </c>
      <c r="CE219">
        <v>30</v>
      </c>
      <c r="CF219">
        <v>0</v>
      </c>
      <c r="CG219">
        <v>0</v>
      </c>
      <c r="CH219">
        <v>5</v>
      </c>
      <c r="CI219">
        <v>0</v>
      </c>
      <c r="CJ219">
        <v>0</v>
      </c>
      <c r="CK219">
        <v>0</v>
      </c>
      <c r="CL219">
        <v>0</v>
      </c>
      <c r="CM219">
        <v>0</v>
      </c>
      <c r="CN219" t="s">
        <v>3</v>
      </c>
      <c r="CO219">
        <v>0</v>
      </c>
      <c r="CP219">
        <f t="shared" si="128"/>
        <v>0</v>
      </c>
      <c r="CQ219">
        <f t="shared" si="129"/>
        <v>0</v>
      </c>
      <c r="CR219">
        <f t="shared" si="130"/>
        <v>6758.9</v>
      </c>
      <c r="CS219">
        <f t="shared" si="131"/>
        <v>3425.38</v>
      </c>
      <c r="CT219">
        <f t="shared" si="132"/>
        <v>4449.7</v>
      </c>
      <c r="CU219">
        <f t="shared" si="133"/>
        <v>0</v>
      </c>
      <c r="CV219">
        <f t="shared" si="134"/>
        <v>6.4873599999999998</v>
      </c>
      <c r="CW219">
        <f t="shared" si="135"/>
        <v>0</v>
      </c>
      <c r="CX219">
        <f t="shared" si="136"/>
        <v>0</v>
      </c>
      <c r="CY219">
        <f t="shared" si="137"/>
        <v>0</v>
      </c>
      <c r="CZ219">
        <f t="shared" si="138"/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109</v>
      </c>
      <c r="DW219" t="s">
        <v>109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385723315</v>
      </c>
      <c r="EF219">
        <v>40</v>
      </c>
      <c r="EG219" t="s">
        <v>114</v>
      </c>
      <c r="EH219">
        <v>0</v>
      </c>
      <c r="EI219" t="s">
        <v>3</v>
      </c>
      <c r="EJ219">
        <v>2</v>
      </c>
      <c r="EK219">
        <v>67</v>
      </c>
      <c r="EL219" t="s">
        <v>115</v>
      </c>
      <c r="EM219" t="s">
        <v>116</v>
      </c>
      <c r="EO219" t="s">
        <v>3</v>
      </c>
      <c r="EQ219">
        <v>0</v>
      </c>
      <c r="ER219">
        <v>454.68</v>
      </c>
      <c r="ES219">
        <v>0</v>
      </c>
      <c r="ET219">
        <v>379.77</v>
      </c>
      <c r="EU219">
        <v>57.67</v>
      </c>
      <c r="EV219">
        <v>74.91</v>
      </c>
      <c r="EW219">
        <v>6.08</v>
      </c>
      <c r="EX219">
        <v>0</v>
      </c>
      <c r="EY219">
        <v>0</v>
      </c>
      <c r="FQ219">
        <v>0</v>
      </c>
      <c r="FR219">
        <v>0</v>
      </c>
      <c r="FS219">
        <v>0</v>
      </c>
      <c r="FX219">
        <v>97</v>
      </c>
      <c r="FY219">
        <v>51</v>
      </c>
      <c r="GA219" t="s">
        <v>3</v>
      </c>
      <c r="GD219">
        <v>1</v>
      </c>
      <c r="GF219">
        <v>1547840726</v>
      </c>
      <c r="GG219">
        <v>2</v>
      </c>
      <c r="GH219">
        <v>1</v>
      </c>
      <c r="GI219">
        <v>2</v>
      </c>
      <c r="GJ219">
        <v>0</v>
      </c>
      <c r="GK219">
        <v>0</v>
      </c>
      <c r="GL219">
        <f t="shared" si="139"/>
        <v>0</v>
      </c>
      <c r="GM219">
        <f t="shared" si="140"/>
        <v>0</v>
      </c>
      <c r="GN219">
        <f t="shared" si="141"/>
        <v>0</v>
      </c>
      <c r="GO219">
        <f t="shared" si="142"/>
        <v>0</v>
      </c>
      <c r="GP219">
        <f t="shared" si="143"/>
        <v>0</v>
      </c>
      <c r="GR219">
        <v>0</v>
      </c>
      <c r="GS219">
        <v>3</v>
      </c>
      <c r="GT219">
        <v>0</v>
      </c>
      <c r="GU219" t="s">
        <v>3</v>
      </c>
      <c r="GV219">
        <f t="shared" si="144"/>
        <v>0</v>
      </c>
      <c r="GW219">
        <v>1</v>
      </c>
      <c r="GX219">
        <f t="shared" si="145"/>
        <v>0</v>
      </c>
      <c r="HA219">
        <v>0</v>
      </c>
      <c r="HB219">
        <v>0</v>
      </c>
      <c r="HC219">
        <f t="shared" si="146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HS219">
        <v>0</v>
      </c>
      <c r="IK219">
        <v>0</v>
      </c>
    </row>
    <row r="220" spans="1:255" x14ac:dyDescent="0.2">
      <c r="A220" s="5">
        <v>18</v>
      </c>
      <c r="B220" s="5">
        <v>1</v>
      </c>
      <c r="C220" s="5">
        <v>39</v>
      </c>
      <c r="D220" s="5"/>
      <c r="E220" s="5" t="s">
        <v>131</v>
      </c>
      <c r="F220" s="5" t="s">
        <v>132</v>
      </c>
      <c r="G220" s="5" t="s">
        <v>133</v>
      </c>
      <c r="H220" s="5" t="s">
        <v>134</v>
      </c>
      <c r="I220" s="5">
        <f>I218*J220</f>
        <v>0</v>
      </c>
      <c r="J220" s="5">
        <v>12</v>
      </c>
      <c r="K220" s="5">
        <v>12</v>
      </c>
      <c r="L220" s="5">
        <v>0.12</v>
      </c>
      <c r="M220" s="5">
        <v>0</v>
      </c>
      <c r="N220" s="5">
        <f t="shared" si="108"/>
        <v>0.12</v>
      </c>
      <c r="O220" s="5">
        <f t="shared" si="109"/>
        <v>0</v>
      </c>
      <c r="P220" s="5">
        <f t="shared" si="110"/>
        <v>0</v>
      </c>
      <c r="Q220" s="5">
        <f t="shared" si="111"/>
        <v>0</v>
      </c>
      <c r="R220" s="5">
        <f t="shared" si="112"/>
        <v>0</v>
      </c>
      <c r="S220" s="5">
        <f t="shared" si="113"/>
        <v>0</v>
      </c>
      <c r="T220" s="5">
        <f t="shared" si="114"/>
        <v>0</v>
      </c>
      <c r="U220" s="5">
        <f t="shared" si="115"/>
        <v>0</v>
      </c>
      <c r="V220" s="5">
        <f t="shared" si="116"/>
        <v>0</v>
      </c>
      <c r="W220" s="5">
        <f t="shared" si="117"/>
        <v>0</v>
      </c>
      <c r="X220" s="5">
        <f t="shared" si="118"/>
        <v>0</v>
      </c>
      <c r="Y220" s="5">
        <f t="shared" si="118"/>
        <v>0</v>
      </c>
      <c r="Z220" s="5"/>
      <c r="AA220" s="5">
        <v>422441548</v>
      </c>
      <c r="AB220" s="5">
        <f t="shared" si="119"/>
        <v>99.9</v>
      </c>
      <c r="AC220" s="5">
        <f t="shared" si="120"/>
        <v>99.9</v>
      </c>
      <c r="AD220" s="5">
        <f t="shared" si="121"/>
        <v>0</v>
      </c>
      <c r="AE220" s="5">
        <f t="shared" si="122"/>
        <v>0</v>
      </c>
      <c r="AF220" s="5">
        <f t="shared" si="123"/>
        <v>0</v>
      </c>
      <c r="AG220" s="5">
        <f t="shared" si="124"/>
        <v>0</v>
      </c>
      <c r="AH220" s="5">
        <f t="shared" si="125"/>
        <v>0</v>
      </c>
      <c r="AI220" s="5">
        <f t="shared" si="126"/>
        <v>0</v>
      </c>
      <c r="AJ220" s="5">
        <f t="shared" si="127"/>
        <v>0</v>
      </c>
      <c r="AK220" s="5">
        <v>99.9</v>
      </c>
      <c r="AL220" s="5">
        <v>99.9</v>
      </c>
      <c r="AM220" s="5">
        <v>0</v>
      </c>
      <c r="AN220" s="5">
        <v>0</v>
      </c>
      <c r="AO220" s="5">
        <v>0</v>
      </c>
      <c r="AP220" s="5">
        <v>0</v>
      </c>
      <c r="AQ220" s="5">
        <v>0</v>
      </c>
      <c r="AR220" s="5">
        <v>0</v>
      </c>
      <c r="AS220" s="5">
        <v>0</v>
      </c>
      <c r="AT220" s="5">
        <v>97</v>
      </c>
      <c r="AU220" s="5">
        <v>51</v>
      </c>
      <c r="AV220" s="5">
        <v>1</v>
      </c>
      <c r="AW220" s="5">
        <v>1.081</v>
      </c>
      <c r="AX220" s="5"/>
      <c r="AY220" s="5"/>
      <c r="AZ220" s="5">
        <v>1</v>
      </c>
      <c r="BA220" s="5">
        <v>1</v>
      </c>
      <c r="BB220" s="5">
        <v>1</v>
      </c>
      <c r="BC220" s="5">
        <v>1</v>
      </c>
      <c r="BD220" s="5" t="s">
        <v>3</v>
      </c>
      <c r="BE220" s="5" t="s">
        <v>3</v>
      </c>
      <c r="BF220" s="5" t="s">
        <v>3</v>
      </c>
      <c r="BG220" s="5" t="s">
        <v>3</v>
      </c>
      <c r="BH220" s="5">
        <v>3</v>
      </c>
      <c r="BI220" s="5">
        <v>2</v>
      </c>
      <c r="BJ220" s="5" t="s">
        <v>135</v>
      </c>
      <c r="BK220" s="5"/>
      <c r="BL220" s="5"/>
      <c r="BM220" s="5">
        <v>67</v>
      </c>
      <c r="BN220" s="5">
        <v>0</v>
      </c>
      <c r="BO220" s="5" t="s">
        <v>3</v>
      </c>
      <c r="BP220" s="5">
        <v>0</v>
      </c>
      <c r="BQ220" s="5">
        <v>40</v>
      </c>
      <c r="BR220" s="5">
        <v>0</v>
      </c>
      <c r="BS220" s="5">
        <v>1</v>
      </c>
      <c r="BT220" s="5">
        <v>1</v>
      </c>
      <c r="BU220" s="5">
        <v>1</v>
      </c>
      <c r="BV220" s="5">
        <v>1</v>
      </c>
      <c r="BW220" s="5">
        <v>1</v>
      </c>
      <c r="BX220" s="5">
        <v>1</v>
      </c>
      <c r="BY220" s="5" t="s">
        <v>3</v>
      </c>
      <c r="BZ220" s="5">
        <v>97</v>
      </c>
      <c r="CA220" s="5">
        <v>51</v>
      </c>
      <c r="CB220" s="5" t="s">
        <v>3</v>
      </c>
      <c r="CC220" s="5"/>
      <c r="CD220" s="5"/>
      <c r="CE220" s="5">
        <v>30</v>
      </c>
      <c r="CF220" s="5">
        <v>0</v>
      </c>
      <c r="CG220" s="5">
        <v>0</v>
      </c>
      <c r="CH220" s="5">
        <v>5</v>
      </c>
      <c r="CI220" s="5">
        <v>1</v>
      </c>
      <c r="CJ220" s="5">
        <v>0</v>
      </c>
      <c r="CK220" s="5">
        <v>0</v>
      </c>
      <c r="CL220" s="5">
        <v>0</v>
      </c>
      <c r="CM220" s="5">
        <v>0</v>
      </c>
      <c r="CN220" s="5" t="s">
        <v>3</v>
      </c>
      <c r="CO220" s="5">
        <v>0</v>
      </c>
      <c r="CP220" s="5">
        <f t="shared" si="128"/>
        <v>0</v>
      </c>
      <c r="CQ220" s="5">
        <f t="shared" si="129"/>
        <v>107.99</v>
      </c>
      <c r="CR220" s="5">
        <f t="shared" si="130"/>
        <v>0</v>
      </c>
      <c r="CS220" s="5">
        <f t="shared" si="131"/>
        <v>0</v>
      </c>
      <c r="CT220" s="5">
        <f t="shared" si="132"/>
        <v>0</v>
      </c>
      <c r="CU220" s="5">
        <f t="shared" si="133"/>
        <v>0</v>
      </c>
      <c r="CV220" s="5">
        <f t="shared" si="134"/>
        <v>0</v>
      </c>
      <c r="CW220" s="5">
        <f t="shared" si="135"/>
        <v>0</v>
      </c>
      <c r="CX220" s="5">
        <f t="shared" si="136"/>
        <v>0</v>
      </c>
      <c r="CY220" s="5">
        <f t="shared" si="137"/>
        <v>0</v>
      </c>
      <c r="CZ220" s="5">
        <f t="shared" si="138"/>
        <v>0</v>
      </c>
      <c r="DA220" s="5"/>
      <c r="DB220" s="5"/>
      <c r="DC220" s="5" t="s">
        <v>3</v>
      </c>
      <c r="DD220" s="5" t="s">
        <v>3</v>
      </c>
      <c r="DE220" s="5" t="s">
        <v>3</v>
      </c>
      <c r="DF220" s="5" t="s">
        <v>3</v>
      </c>
      <c r="DG220" s="5" t="s">
        <v>3</v>
      </c>
      <c r="DH220" s="5" t="s">
        <v>3</v>
      </c>
      <c r="DI220" s="5" t="s">
        <v>3</v>
      </c>
      <c r="DJ220" s="5" t="s">
        <v>3</v>
      </c>
      <c r="DK220" s="5" t="s">
        <v>3</v>
      </c>
      <c r="DL220" s="5" t="s">
        <v>3</v>
      </c>
      <c r="DM220" s="5" t="s">
        <v>3</v>
      </c>
      <c r="DN220" s="5">
        <v>0</v>
      </c>
      <c r="DO220" s="5">
        <v>0</v>
      </c>
      <c r="DP220" s="5">
        <v>1</v>
      </c>
      <c r="DQ220" s="5">
        <v>1</v>
      </c>
      <c r="DR220" s="5"/>
      <c r="DS220" s="5"/>
      <c r="DT220" s="5"/>
      <c r="DU220" s="5">
        <v>1007</v>
      </c>
      <c r="DV220" s="5" t="s">
        <v>134</v>
      </c>
      <c r="DW220" s="5" t="s">
        <v>134</v>
      </c>
      <c r="DX220" s="5">
        <v>1</v>
      </c>
      <c r="DY220" s="5"/>
      <c r="DZ220" s="5" t="s">
        <v>3</v>
      </c>
      <c r="EA220" s="5" t="s">
        <v>3</v>
      </c>
      <c r="EB220" s="5" t="s">
        <v>3</v>
      </c>
      <c r="EC220" s="5" t="s">
        <v>3</v>
      </c>
      <c r="ED220" s="5"/>
      <c r="EE220" s="5">
        <v>385723315</v>
      </c>
      <c r="EF220" s="5">
        <v>40</v>
      </c>
      <c r="EG220" s="5" t="s">
        <v>114</v>
      </c>
      <c r="EH220" s="5">
        <v>0</v>
      </c>
      <c r="EI220" s="5" t="s">
        <v>3</v>
      </c>
      <c r="EJ220" s="5">
        <v>2</v>
      </c>
      <c r="EK220" s="5">
        <v>67</v>
      </c>
      <c r="EL220" s="5" t="s">
        <v>115</v>
      </c>
      <c r="EM220" s="5" t="s">
        <v>116</v>
      </c>
      <c r="EN220" s="5"/>
      <c r="EO220" s="5" t="s">
        <v>3</v>
      </c>
      <c r="EP220" s="5"/>
      <c r="EQ220" s="5">
        <v>0</v>
      </c>
      <c r="ER220" s="5">
        <v>99.9</v>
      </c>
      <c r="ES220" s="5">
        <v>99.9</v>
      </c>
      <c r="ET220" s="5">
        <v>0</v>
      </c>
      <c r="EU220" s="5">
        <v>0</v>
      </c>
      <c r="EV220" s="5">
        <v>0</v>
      </c>
      <c r="EW220" s="5">
        <v>0</v>
      </c>
      <c r="EX220" s="5">
        <v>0</v>
      </c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>
        <v>0</v>
      </c>
      <c r="FR220" s="5">
        <v>0</v>
      </c>
      <c r="FS220" s="5">
        <v>0</v>
      </c>
      <c r="FT220" s="5"/>
      <c r="FU220" s="5"/>
      <c r="FV220" s="5"/>
      <c r="FW220" s="5"/>
      <c r="FX220" s="5">
        <v>97</v>
      </c>
      <c r="FY220" s="5">
        <v>51</v>
      </c>
      <c r="FZ220" s="5"/>
      <c r="GA220" s="5" t="s">
        <v>3</v>
      </c>
      <c r="GB220" s="5"/>
      <c r="GC220" s="5"/>
      <c r="GD220" s="5">
        <v>1</v>
      </c>
      <c r="GE220" s="5"/>
      <c r="GF220" s="5">
        <v>-1921538256</v>
      </c>
      <c r="GG220" s="5">
        <v>2</v>
      </c>
      <c r="GH220" s="5">
        <v>1</v>
      </c>
      <c r="GI220" s="5">
        <v>-2</v>
      </c>
      <c r="GJ220" s="5">
        <v>0</v>
      </c>
      <c r="GK220" s="5">
        <v>0</v>
      </c>
      <c r="GL220" s="5">
        <f t="shared" si="139"/>
        <v>0</v>
      </c>
      <c r="GM220" s="5">
        <f t="shared" si="140"/>
        <v>0</v>
      </c>
      <c r="GN220" s="5">
        <f t="shared" si="141"/>
        <v>0</v>
      </c>
      <c r="GO220" s="5">
        <f t="shared" si="142"/>
        <v>0</v>
      </c>
      <c r="GP220" s="5">
        <f t="shared" si="143"/>
        <v>0</v>
      </c>
      <c r="GQ220" s="5"/>
      <c r="GR220" s="5">
        <v>0</v>
      </c>
      <c r="GS220" s="5">
        <v>3</v>
      </c>
      <c r="GT220" s="5">
        <v>0</v>
      </c>
      <c r="GU220" s="5" t="s">
        <v>3</v>
      </c>
      <c r="GV220" s="5">
        <f t="shared" si="144"/>
        <v>0</v>
      </c>
      <c r="GW220" s="5">
        <v>1</v>
      </c>
      <c r="GX220" s="5">
        <f t="shared" si="145"/>
        <v>0</v>
      </c>
      <c r="GY220" s="5"/>
      <c r="GZ220" s="5"/>
      <c r="HA220" s="5">
        <v>0</v>
      </c>
      <c r="HB220" s="5">
        <v>0</v>
      </c>
      <c r="HC220" s="5">
        <f t="shared" si="146"/>
        <v>0</v>
      </c>
      <c r="HD220" s="5"/>
      <c r="HE220" s="5" t="s">
        <v>3</v>
      </c>
      <c r="HF220" s="5" t="s">
        <v>3</v>
      </c>
      <c r="HG220" s="5"/>
      <c r="HH220" s="5"/>
      <c r="HI220" s="5"/>
      <c r="HJ220" s="5"/>
      <c r="HK220" s="5"/>
      <c r="HL220" s="5"/>
      <c r="HM220" s="5" t="s">
        <v>3</v>
      </c>
      <c r="HN220" s="5" t="s">
        <v>3</v>
      </c>
      <c r="HO220" s="5" t="s">
        <v>3</v>
      </c>
      <c r="HP220" s="5" t="s">
        <v>3</v>
      </c>
      <c r="HQ220" s="5" t="s">
        <v>3</v>
      </c>
      <c r="HR220" s="5"/>
      <c r="HS220" s="5">
        <v>0</v>
      </c>
      <c r="HT220" s="5"/>
      <c r="HU220" s="5"/>
      <c r="HV220" s="5"/>
      <c r="HW220" s="5"/>
      <c r="HX220" s="5"/>
      <c r="HY220" s="5"/>
      <c r="HZ220" s="5"/>
      <c r="IA220" s="5"/>
      <c r="IB220" s="5"/>
      <c r="IC220" s="5"/>
      <c r="ID220" s="5"/>
      <c r="IE220" s="5"/>
      <c r="IF220" s="5"/>
      <c r="IG220" s="5"/>
      <c r="IH220" s="5"/>
      <c r="II220" s="5"/>
      <c r="IJ220" s="5"/>
      <c r="IK220" s="5">
        <v>0</v>
      </c>
      <c r="IL220" s="5"/>
      <c r="IM220" s="5"/>
      <c r="IN220" s="5"/>
      <c r="IO220" s="5"/>
      <c r="IP220" s="5"/>
      <c r="IQ220" s="5"/>
      <c r="IR220" s="5"/>
      <c r="IS220" s="5"/>
      <c r="IT220" s="5"/>
      <c r="IU220" s="5"/>
    </row>
    <row r="221" spans="1:255" x14ac:dyDescent="0.2">
      <c r="A221">
        <v>18</v>
      </c>
      <c r="B221">
        <v>1</v>
      </c>
      <c r="C221">
        <v>42</v>
      </c>
      <c r="E221" t="s">
        <v>131</v>
      </c>
      <c r="F221" t="s">
        <v>132</v>
      </c>
      <c r="G221" t="s">
        <v>133</v>
      </c>
      <c r="H221" t="s">
        <v>134</v>
      </c>
      <c r="I221">
        <f>I219*J221</f>
        <v>0</v>
      </c>
      <c r="J221">
        <v>12</v>
      </c>
      <c r="K221">
        <v>12</v>
      </c>
      <c r="L221">
        <v>0.12</v>
      </c>
      <c r="M221">
        <v>0</v>
      </c>
      <c r="N221">
        <f t="shared" si="108"/>
        <v>0.12</v>
      </c>
      <c r="O221">
        <f t="shared" si="109"/>
        <v>0</v>
      </c>
      <c r="P221">
        <f t="shared" si="110"/>
        <v>0</v>
      </c>
      <c r="Q221">
        <f t="shared" si="111"/>
        <v>0</v>
      </c>
      <c r="R221">
        <f t="shared" si="112"/>
        <v>0</v>
      </c>
      <c r="S221">
        <f t="shared" si="113"/>
        <v>0</v>
      </c>
      <c r="T221">
        <f t="shared" si="114"/>
        <v>0</v>
      </c>
      <c r="U221">
        <f t="shared" si="115"/>
        <v>0</v>
      </c>
      <c r="V221">
        <f t="shared" si="116"/>
        <v>0</v>
      </c>
      <c r="W221">
        <f t="shared" si="117"/>
        <v>0</v>
      </c>
      <c r="X221">
        <f t="shared" si="118"/>
        <v>0</v>
      </c>
      <c r="Y221">
        <f t="shared" si="118"/>
        <v>0</v>
      </c>
      <c r="AA221">
        <v>422441489</v>
      </c>
      <c r="AB221">
        <f t="shared" si="119"/>
        <v>99.9</v>
      </c>
      <c r="AC221">
        <f t="shared" si="120"/>
        <v>99.9</v>
      </c>
      <c r="AD221">
        <f t="shared" si="121"/>
        <v>0</v>
      </c>
      <c r="AE221">
        <f t="shared" si="122"/>
        <v>0</v>
      </c>
      <c r="AF221">
        <f t="shared" si="123"/>
        <v>0</v>
      </c>
      <c r="AG221">
        <f t="shared" si="124"/>
        <v>0</v>
      </c>
      <c r="AH221">
        <f t="shared" si="125"/>
        <v>0</v>
      </c>
      <c r="AI221">
        <f t="shared" si="126"/>
        <v>0</v>
      </c>
      <c r="AJ221">
        <f t="shared" si="127"/>
        <v>0</v>
      </c>
      <c r="AK221">
        <v>99.9</v>
      </c>
      <c r="AL221">
        <v>99.9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97</v>
      </c>
      <c r="AU221">
        <v>51</v>
      </c>
      <c r="AV221">
        <v>1</v>
      </c>
      <c r="AW221">
        <v>1.081</v>
      </c>
      <c r="AZ221">
        <v>1</v>
      </c>
      <c r="BA221">
        <v>1</v>
      </c>
      <c r="BB221">
        <v>1</v>
      </c>
      <c r="BC221">
        <v>9.7799999999999994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2</v>
      </c>
      <c r="BJ221" t="s">
        <v>135</v>
      </c>
      <c r="BM221">
        <v>67</v>
      </c>
      <c r="BN221">
        <v>0</v>
      </c>
      <c r="BO221" t="s">
        <v>132</v>
      </c>
      <c r="BP221">
        <v>1</v>
      </c>
      <c r="BQ221">
        <v>40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97</v>
      </c>
      <c r="CA221">
        <v>51</v>
      </c>
      <c r="CB221" t="s">
        <v>3</v>
      </c>
      <c r="CE221">
        <v>30</v>
      </c>
      <c r="CF221">
        <v>0</v>
      </c>
      <c r="CG221">
        <v>0</v>
      </c>
      <c r="CH221">
        <v>5</v>
      </c>
      <c r="CI221">
        <v>1</v>
      </c>
      <c r="CJ221">
        <v>0</v>
      </c>
      <c r="CK221">
        <v>0</v>
      </c>
      <c r="CL221">
        <v>0</v>
      </c>
      <c r="CM221">
        <v>0</v>
      </c>
      <c r="CN221" t="s">
        <v>3</v>
      </c>
      <c r="CO221">
        <v>0</v>
      </c>
      <c r="CP221">
        <f t="shared" si="128"/>
        <v>0</v>
      </c>
      <c r="CQ221">
        <f t="shared" si="129"/>
        <v>1056.1400000000001</v>
      </c>
      <c r="CR221">
        <f t="shared" si="130"/>
        <v>0</v>
      </c>
      <c r="CS221">
        <f t="shared" si="131"/>
        <v>0</v>
      </c>
      <c r="CT221">
        <f t="shared" si="132"/>
        <v>0</v>
      </c>
      <c r="CU221">
        <f t="shared" si="133"/>
        <v>0</v>
      </c>
      <c r="CV221">
        <f t="shared" si="134"/>
        <v>0</v>
      </c>
      <c r="CW221">
        <f t="shared" si="135"/>
        <v>0</v>
      </c>
      <c r="CX221">
        <f t="shared" si="136"/>
        <v>0</v>
      </c>
      <c r="CY221">
        <f t="shared" si="137"/>
        <v>0</v>
      </c>
      <c r="CZ221">
        <f t="shared" si="138"/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1007</v>
      </c>
      <c r="DV221" t="s">
        <v>134</v>
      </c>
      <c r="DW221" t="s">
        <v>134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385723315</v>
      </c>
      <c r="EF221">
        <v>40</v>
      </c>
      <c r="EG221" t="s">
        <v>114</v>
      </c>
      <c r="EH221">
        <v>0</v>
      </c>
      <c r="EI221" t="s">
        <v>3</v>
      </c>
      <c r="EJ221">
        <v>2</v>
      </c>
      <c r="EK221">
        <v>67</v>
      </c>
      <c r="EL221" t="s">
        <v>115</v>
      </c>
      <c r="EM221" t="s">
        <v>116</v>
      </c>
      <c r="EO221" t="s">
        <v>3</v>
      </c>
      <c r="EQ221">
        <v>0</v>
      </c>
      <c r="ER221">
        <v>99.9</v>
      </c>
      <c r="ES221">
        <v>99.9</v>
      </c>
      <c r="ET221">
        <v>0</v>
      </c>
      <c r="EU221">
        <v>0</v>
      </c>
      <c r="EV221">
        <v>0</v>
      </c>
      <c r="EW221">
        <v>0</v>
      </c>
      <c r="EX221">
        <v>0</v>
      </c>
      <c r="FQ221">
        <v>0</v>
      </c>
      <c r="FR221">
        <v>0</v>
      </c>
      <c r="FS221">
        <v>0</v>
      </c>
      <c r="FX221">
        <v>97</v>
      </c>
      <c r="FY221">
        <v>51</v>
      </c>
      <c r="GA221" t="s">
        <v>3</v>
      </c>
      <c r="GD221">
        <v>1</v>
      </c>
      <c r="GF221">
        <v>-1921538256</v>
      </c>
      <c r="GG221">
        <v>2</v>
      </c>
      <c r="GH221">
        <v>1</v>
      </c>
      <c r="GI221">
        <v>2</v>
      </c>
      <c r="GJ221">
        <v>0</v>
      </c>
      <c r="GK221">
        <v>0</v>
      </c>
      <c r="GL221">
        <f t="shared" si="139"/>
        <v>0</v>
      </c>
      <c r="GM221">
        <f t="shared" si="140"/>
        <v>0</v>
      </c>
      <c r="GN221">
        <f t="shared" si="141"/>
        <v>0</v>
      </c>
      <c r="GO221">
        <f t="shared" si="142"/>
        <v>0</v>
      </c>
      <c r="GP221">
        <f t="shared" si="143"/>
        <v>0</v>
      </c>
      <c r="GR221">
        <v>0</v>
      </c>
      <c r="GS221">
        <v>3</v>
      </c>
      <c r="GT221">
        <v>0</v>
      </c>
      <c r="GU221" t="s">
        <v>3</v>
      </c>
      <c r="GV221">
        <f t="shared" si="144"/>
        <v>0</v>
      </c>
      <c r="GW221">
        <v>1</v>
      </c>
      <c r="GX221">
        <f t="shared" si="145"/>
        <v>0</v>
      </c>
      <c r="HA221">
        <v>0</v>
      </c>
      <c r="HB221">
        <v>0</v>
      </c>
      <c r="HC221">
        <f t="shared" si="146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HS221">
        <v>0</v>
      </c>
      <c r="IK221">
        <v>0</v>
      </c>
    </row>
    <row r="222" spans="1:255" x14ac:dyDescent="0.2">
      <c r="A222" s="5">
        <v>17</v>
      </c>
      <c r="B222" s="5">
        <v>1</v>
      </c>
      <c r="C222" s="5">
        <f>ROW(SmtRes!A56)</f>
        <v>56</v>
      </c>
      <c r="D222" s="5">
        <f>ROW(EtalonRes!A56)</f>
        <v>56</v>
      </c>
      <c r="E222" s="5" t="s">
        <v>136</v>
      </c>
      <c r="F222" s="5" t="s">
        <v>107</v>
      </c>
      <c r="G222" s="5" t="s">
        <v>137</v>
      </c>
      <c r="H222" s="5" t="s">
        <v>109</v>
      </c>
      <c r="I222" s="5">
        <f>ROUND(ROUND(0.0102,5),9)</f>
        <v>1.0200000000000001E-2</v>
      </c>
      <c r="J222" s="5">
        <v>0</v>
      </c>
      <c r="K222" s="5">
        <f>ROUND(ROUND(0.0102,5),9)</f>
        <v>1.0200000000000001E-2</v>
      </c>
      <c r="L222" s="5">
        <v>1.0200000000000001E-2</v>
      </c>
      <c r="M222" s="5">
        <v>0</v>
      </c>
      <c r="N222" s="5">
        <f t="shared" si="108"/>
        <v>1.0200000000000001E-2</v>
      </c>
      <c r="O222" s="5">
        <f t="shared" si="109"/>
        <v>5.58</v>
      </c>
      <c r="P222" s="5">
        <v>1.47</v>
      </c>
      <c r="Q222" s="5">
        <v>1.59</v>
      </c>
      <c r="R222" s="5">
        <v>0.21</v>
      </c>
      <c r="S222" s="5">
        <v>2.52</v>
      </c>
      <c r="T222" s="5">
        <v>0</v>
      </c>
      <c r="U222" s="5">
        <f t="shared" si="115"/>
        <v>0.20460792</v>
      </c>
      <c r="V222" s="5">
        <f t="shared" si="116"/>
        <v>0</v>
      </c>
      <c r="W222" s="5">
        <v>0</v>
      </c>
      <c r="X222" s="5">
        <v>2.65</v>
      </c>
      <c r="Y222" s="5">
        <v>1.39</v>
      </c>
      <c r="Z222" s="5"/>
      <c r="AA222" s="5">
        <v>422441548</v>
      </c>
      <c r="AB222" s="5">
        <f t="shared" si="119"/>
        <v>510.33</v>
      </c>
      <c r="AC222" s="5">
        <f t="shared" si="120"/>
        <v>133.03</v>
      </c>
      <c r="AD222" s="5">
        <f t="shared" si="121"/>
        <v>145.68</v>
      </c>
      <c r="AE222" s="5">
        <f t="shared" si="122"/>
        <v>19.059999999999999</v>
      </c>
      <c r="AF222" s="5">
        <f t="shared" si="123"/>
        <v>231.62</v>
      </c>
      <c r="AG222" s="5">
        <f t="shared" si="124"/>
        <v>0</v>
      </c>
      <c r="AH222" s="5">
        <f t="shared" si="125"/>
        <v>18.8</v>
      </c>
      <c r="AI222" s="5">
        <f t="shared" si="126"/>
        <v>0</v>
      </c>
      <c r="AJ222" s="5">
        <f t="shared" si="127"/>
        <v>0</v>
      </c>
      <c r="AK222" s="5">
        <v>510.33</v>
      </c>
      <c r="AL222" s="5">
        <v>133.03</v>
      </c>
      <c r="AM222" s="5">
        <v>145.68</v>
      </c>
      <c r="AN222" s="5">
        <v>19.059999999999999</v>
      </c>
      <c r="AO222" s="5">
        <v>231.62</v>
      </c>
      <c r="AP222" s="5">
        <v>0</v>
      </c>
      <c r="AQ222" s="5">
        <v>18.8</v>
      </c>
      <c r="AR222" s="5">
        <v>0</v>
      </c>
      <c r="AS222" s="5">
        <v>0</v>
      </c>
      <c r="AT222" s="5">
        <v>97</v>
      </c>
      <c r="AU222" s="5">
        <v>51</v>
      </c>
      <c r="AV222" s="5">
        <v>1.0669999999999999</v>
      </c>
      <c r="AW222" s="5">
        <v>1.081</v>
      </c>
      <c r="AX222" s="5"/>
      <c r="AY222" s="5"/>
      <c r="AZ222" s="5">
        <v>1</v>
      </c>
      <c r="BA222" s="5">
        <v>1</v>
      </c>
      <c r="BB222" s="5">
        <v>1</v>
      </c>
      <c r="BC222" s="5">
        <v>1</v>
      </c>
      <c r="BD222" s="5" t="s">
        <v>3</v>
      </c>
      <c r="BE222" s="5" t="s">
        <v>3</v>
      </c>
      <c r="BF222" s="5" t="s">
        <v>3</v>
      </c>
      <c r="BG222" s="5" t="s">
        <v>3</v>
      </c>
      <c r="BH222" s="5">
        <v>0</v>
      </c>
      <c r="BI222" s="5">
        <v>2</v>
      </c>
      <c r="BJ222" s="5" t="s">
        <v>110</v>
      </c>
      <c r="BK222" s="5"/>
      <c r="BL222" s="5"/>
      <c r="BM222" s="5">
        <v>67</v>
      </c>
      <c r="BN222" s="5">
        <v>0</v>
      </c>
      <c r="BO222" s="5" t="s">
        <v>107</v>
      </c>
      <c r="BP222" s="5">
        <v>1</v>
      </c>
      <c r="BQ222" s="5">
        <v>40</v>
      </c>
      <c r="BR222" s="5">
        <v>0</v>
      </c>
      <c r="BS222" s="5">
        <v>1</v>
      </c>
      <c r="BT222" s="5">
        <v>1</v>
      </c>
      <c r="BU222" s="5">
        <v>1</v>
      </c>
      <c r="BV222" s="5">
        <v>1</v>
      </c>
      <c r="BW222" s="5">
        <v>1</v>
      </c>
      <c r="BX222" s="5">
        <v>1</v>
      </c>
      <c r="BY222" s="5" t="s">
        <v>3</v>
      </c>
      <c r="BZ222" s="5">
        <v>97</v>
      </c>
      <c r="CA222" s="5">
        <v>51</v>
      </c>
      <c r="CB222" s="5" t="s">
        <v>3</v>
      </c>
      <c r="CC222" s="5"/>
      <c r="CD222" s="5"/>
      <c r="CE222" s="5">
        <v>30</v>
      </c>
      <c r="CF222" s="5">
        <v>0</v>
      </c>
      <c r="CG222" s="5">
        <v>0</v>
      </c>
      <c r="CH222" s="5">
        <v>6</v>
      </c>
      <c r="CI222" s="5">
        <v>0</v>
      </c>
      <c r="CJ222" s="5">
        <v>0</v>
      </c>
      <c r="CK222" s="5">
        <v>0</v>
      </c>
      <c r="CL222" s="5">
        <v>0</v>
      </c>
      <c r="CM222" s="5">
        <v>0</v>
      </c>
      <c r="CN222" s="5" t="s">
        <v>3</v>
      </c>
      <c r="CO222" s="5">
        <v>0</v>
      </c>
      <c r="CP222" s="5">
        <f t="shared" si="128"/>
        <v>5.58</v>
      </c>
      <c r="CQ222" s="5">
        <f t="shared" si="129"/>
        <v>143.81</v>
      </c>
      <c r="CR222" s="5">
        <f t="shared" si="130"/>
        <v>155.44</v>
      </c>
      <c r="CS222" s="5">
        <f t="shared" si="131"/>
        <v>20.34</v>
      </c>
      <c r="CT222" s="5">
        <f t="shared" si="132"/>
        <v>247.14</v>
      </c>
      <c r="CU222" s="5">
        <f t="shared" si="133"/>
        <v>0</v>
      </c>
      <c r="CV222" s="5">
        <f t="shared" si="134"/>
        <v>20.0596</v>
      </c>
      <c r="CW222" s="5">
        <f t="shared" si="135"/>
        <v>0</v>
      </c>
      <c r="CX222" s="5">
        <f t="shared" si="136"/>
        <v>0</v>
      </c>
      <c r="CY222" s="5">
        <f t="shared" si="137"/>
        <v>2.6480999999999999</v>
      </c>
      <c r="CZ222" s="5">
        <f t="shared" si="138"/>
        <v>1.3922999999999999</v>
      </c>
      <c r="DA222" s="5"/>
      <c r="DB222" s="5"/>
      <c r="DC222" s="5" t="s">
        <v>3</v>
      </c>
      <c r="DD222" s="5" t="s">
        <v>3</v>
      </c>
      <c r="DE222" s="5" t="s">
        <v>3</v>
      </c>
      <c r="DF222" s="5" t="s">
        <v>3</v>
      </c>
      <c r="DG222" s="5" t="s">
        <v>3</v>
      </c>
      <c r="DH222" s="5" t="s">
        <v>3</v>
      </c>
      <c r="DI222" s="5" t="s">
        <v>3</v>
      </c>
      <c r="DJ222" s="5" t="s">
        <v>3</v>
      </c>
      <c r="DK222" s="5" t="s">
        <v>3</v>
      </c>
      <c r="DL222" s="5" t="s">
        <v>3</v>
      </c>
      <c r="DM222" s="5" t="s">
        <v>3</v>
      </c>
      <c r="DN222" s="5">
        <v>0</v>
      </c>
      <c r="DO222" s="5">
        <v>0</v>
      </c>
      <c r="DP222" s="5">
        <v>1</v>
      </c>
      <c r="DQ222" s="5">
        <v>1</v>
      </c>
      <c r="DR222" s="5"/>
      <c r="DS222" s="5"/>
      <c r="DT222" s="5"/>
      <c r="DU222" s="5">
        <v>1013</v>
      </c>
      <c r="DV222" s="5" t="s">
        <v>109</v>
      </c>
      <c r="DW222" s="5" t="s">
        <v>109</v>
      </c>
      <c r="DX222" s="5">
        <v>1</v>
      </c>
      <c r="DY222" s="5"/>
      <c r="DZ222" s="5" t="s">
        <v>3</v>
      </c>
      <c r="EA222" s="5" t="s">
        <v>3</v>
      </c>
      <c r="EB222" s="5" t="s">
        <v>3</v>
      </c>
      <c r="EC222" s="5" t="s">
        <v>3</v>
      </c>
      <c r="ED222" s="5"/>
      <c r="EE222" s="5">
        <v>385723315</v>
      </c>
      <c r="EF222" s="5">
        <v>40</v>
      </c>
      <c r="EG222" s="5" t="s">
        <v>114</v>
      </c>
      <c r="EH222" s="5">
        <v>0</v>
      </c>
      <c r="EI222" s="5" t="s">
        <v>3</v>
      </c>
      <c r="EJ222" s="5">
        <v>2</v>
      </c>
      <c r="EK222" s="5">
        <v>67</v>
      </c>
      <c r="EL222" s="5" t="s">
        <v>115</v>
      </c>
      <c r="EM222" s="5" t="s">
        <v>116</v>
      </c>
      <c r="EN222" s="5"/>
      <c r="EO222" s="5" t="s">
        <v>3</v>
      </c>
      <c r="EP222" s="5"/>
      <c r="EQ222" s="5">
        <v>32</v>
      </c>
      <c r="ER222" s="5">
        <v>510.33</v>
      </c>
      <c r="ES222" s="5">
        <v>133.03</v>
      </c>
      <c r="ET222" s="5">
        <v>145.68</v>
      </c>
      <c r="EU222" s="5">
        <v>19.059999999999999</v>
      </c>
      <c r="EV222" s="5">
        <v>231.62</v>
      </c>
      <c r="EW222" s="5">
        <v>18.8</v>
      </c>
      <c r="EX222" s="5">
        <v>0</v>
      </c>
      <c r="EY222" s="5">
        <v>0</v>
      </c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>
        <v>0</v>
      </c>
      <c r="FR222" s="5">
        <v>0</v>
      </c>
      <c r="FS222" s="5">
        <v>0</v>
      </c>
      <c r="FT222" s="5"/>
      <c r="FU222" s="5"/>
      <c r="FV222" s="5"/>
      <c r="FW222" s="5"/>
      <c r="FX222" s="5">
        <v>97</v>
      </c>
      <c r="FY222" s="5">
        <v>51</v>
      </c>
      <c r="FZ222" s="5"/>
      <c r="GA222" s="5" t="s">
        <v>3</v>
      </c>
      <c r="GB222" s="5"/>
      <c r="GC222" s="5"/>
      <c r="GD222" s="5">
        <v>1</v>
      </c>
      <c r="GE222" s="5"/>
      <c r="GF222" s="5">
        <v>-1219002507</v>
      </c>
      <c r="GG222" s="5">
        <v>2</v>
      </c>
      <c r="GH222" s="5">
        <v>1</v>
      </c>
      <c r="GI222" s="5">
        <v>2</v>
      </c>
      <c r="GJ222" s="5">
        <v>0</v>
      </c>
      <c r="GK222" s="5">
        <v>0</v>
      </c>
      <c r="GL222" s="5">
        <f t="shared" si="139"/>
        <v>0</v>
      </c>
      <c r="GM222" s="5">
        <f t="shared" si="140"/>
        <v>9.6199999999999992</v>
      </c>
      <c r="GN222" s="5">
        <f t="shared" si="141"/>
        <v>0</v>
      </c>
      <c r="GO222" s="5">
        <f t="shared" si="142"/>
        <v>9.6199999999999992</v>
      </c>
      <c r="GP222" s="5">
        <f t="shared" si="143"/>
        <v>0</v>
      </c>
      <c r="GQ222" s="5"/>
      <c r="GR222" s="5">
        <v>0</v>
      </c>
      <c r="GS222" s="5">
        <v>3</v>
      </c>
      <c r="GT222" s="5">
        <v>0</v>
      </c>
      <c r="GU222" s="5" t="s">
        <v>3</v>
      </c>
      <c r="GV222" s="5">
        <f t="shared" si="144"/>
        <v>0</v>
      </c>
      <c r="GW222" s="5">
        <v>1</v>
      </c>
      <c r="GX222" s="5">
        <v>0</v>
      </c>
      <c r="GY222" s="5"/>
      <c r="GZ222" s="5"/>
      <c r="HA222" s="5">
        <v>0</v>
      </c>
      <c r="HB222" s="5">
        <v>0</v>
      </c>
      <c r="HC222" s="5">
        <f t="shared" si="146"/>
        <v>0</v>
      </c>
      <c r="HD222" s="5"/>
      <c r="HE222" s="5" t="s">
        <v>3</v>
      </c>
      <c r="HF222" s="5" t="s">
        <v>3</v>
      </c>
      <c r="HG222" s="5"/>
      <c r="HH222" s="5"/>
      <c r="HI222" s="5"/>
      <c r="HJ222" s="5"/>
      <c r="HK222" s="5"/>
      <c r="HL222" s="5"/>
      <c r="HM222" s="5" t="s">
        <v>3</v>
      </c>
      <c r="HN222" s="5" t="s">
        <v>3</v>
      </c>
      <c r="HO222" s="5" t="s">
        <v>3</v>
      </c>
      <c r="HP222" s="5" t="s">
        <v>3</v>
      </c>
      <c r="HQ222" s="5" t="s">
        <v>3</v>
      </c>
      <c r="HR222" s="5"/>
      <c r="HS222" s="5">
        <v>0</v>
      </c>
      <c r="HT222" s="5"/>
      <c r="HU222" s="5"/>
      <c r="HV222" s="5"/>
      <c r="HW222" s="5"/>
      <c r="HX222" s="5"/>
      <c r="HY222" s="5"/>
      <c r="HZ222" s="5"/>
      <c r="IA222" s="5"/>
      <c r="IB222" s="5"/>
      <c r="IC222" s="5"/>
      <c r="ID222" s="5"/>
      <c r="IE222" s="5"/>
      <c r="IF222" s="5"/>
      <c r="IG222" s="5"/>
      <c r="IH222" s="5"/>
      <c r="II222" s="5"/>
      <c r="IJ222" s="5"/>
      <c r="IK222" s="5">
        <v>0</v>
      </c>
      <c r="IL222" s="5"/>
      <c r="IM222" s="5"/>
      <c r="IN222" s="5"/>
      <c r="IO222" s="5"/>
      <c r="IP222" s="5"/>
      <c r="IQ222" s="5"/>
      <c r="IR222" s="5"/>
      <c r="IS222" s="5"/>
      <c r="IT222" s="5"/>
      <c r="IU222" s="5"/>
    </row>
    <row r="223" spans="1:255" x14ac:dyDescent="0.2">
      <c r="A223">
        <v>17</v>
      </c>
      <c r="B223">
        <v>1</v>
      </c>
      <c r="C223">
        <f>ROW(SmtRes!A70)</f>
        <v>70</v>
      </c>
      <c r="D223">
        <f>ROW(EtalonRes!A70)</f>
        <v>70</v>
      </c>
      <c r="E223" t="s">
        <v>136</v>
      </c>
      <c r="F223" t="s">
        <v>107</v>
      </c>
      <c r="G223" t="s">
        <v>137</v>
      </c>
      <c r="H223" t="s">
        <v>109</v>
      </c>
      <c r="I223">
        <f>ROUND(ROUND(0.0102,5),9)</f>
        <v>1.0200000000000001E-2</v>
      </c>
      <c r="J223">
        <v>0</v>
      </c>
      <c r="K223">
        <f>ROUND(ROUND(0.0102,5),9)</f>
        <v>1.0200000000000001E-2</v>
      </c>
      <c r="L223">
        <v>1.0200000000000001E-2</v>
      </c>
      <c r="M223">
        <v>0</v>
      </c>
      <c r="N223">
        <f t="shared" si="108"/>
        <v>1.0200000000000001E-2</v>
      </c>
      <c r="O223">
        <f t="shared" si="109"/>
        <v>173.77</v>
      </c>
      <c r="P223">
        <v>8.4700000000000006</v>
      </c>
      <c r="Q223">
        <v>25.01</v>
      </c>
      <c r="R223">
        <v>11.69</v>
      </c>
      <c r="S223">
        <v>140.29</v>
      </c>
      <c r="T223">
        <v>0</v>
      </c>
      <c r="U223">
        <f t="shared" si="115"/>
        <v>0.20460792</v>
      </c>
      <c r="V223">
        <f t="shared" si="116"/>
        <v>0</v>
      </c>
      <c r="W223">
        <v>0</v>
      </c>
      <c r="X223">
        <v>147.41999999999999</v>
      </c>
      <c r="Y223">
        <v>77.510000000000005</v>
      </c>
      <c r="AA223">
        <v>422441489</v>
      </c>
      <c r="AB223">
        <f t="shared" si="119"/>
        <v>510.33</v>
      </c>
      <c r="AC223">
        <f t="shared" si="120"/>
        <v>133.03</v>
      </c>
      <c r="AD223">
        <f t="shared" si="121"/>
        <v>145.68</v>
      </c>
      <c r="AE223">
        <f t="shared" si="122"/>
        <v>19.059999999999999</v>
      </c>
      <c r="AF223">
        <f t="shared" si="123"/>
        <v>231.62</v>
      </c>
      <c r="AG223">
        <f t="shared" si="124"/>
        <v>0</v>
      </c>
      <c r="AH223">
        <f t="shared" si="125"/>
        <v>18.8</v>
      </c>
      <c r="AI223">
        <f t="shared" si="126"/>
        <v>0</v>
      </c>
      <c r="AJ223">
        <f t="shared" si="127"/>
        <v>0</v>
      </c>
      <c r="AK223">
        <v>510.33</v>
      </c>
      <c r="AL223">
        <v>133.03</v>
      </c>
      <c r="AM223">
        <v>145.68</v>
      </c>
      <c r="AN223">
        <v>19.059999999999999</v>
      </c>
      <c r="AO223">
        <v>231.62</v>
      </c>
      <c r="AP223">
        <v>0</v>
      </c>
      <c r="AQ223">
        <v>18.8</v>
      </c>
      <c r="AR223">
        <v>0</v>
      </c>
      <c r="AS223">
        <v>0</v>
      </c>
      <c r="AT223">
        <v>97</v>
      </c>
      <c r="AU223">
        <v>51</v>
      </c>
      <c r="AV223">
        <v>1.0669999999999999</v>
      </c>
      <c r="AW223">
        <v>1.081</v>
      </c>
      <c r="AZ223">
        <v>1</v>
      </c>
      <c r="BA223">
        <v>55.67</v>
      </c>
      <c r="BB223">
        <v>15.73</v>
      </c>
      <c r="BC223">
        <v>5.76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2</v>
      </c>
      <c r="BJ223" t="s">
        <v>110</v>
      </c>
      <c r="BM223">
        <v>67</v>
      </c>
      <c r="BN223">
        <v>0</v>
      </c>
      <c r="BO223" t="s">
        <v>107</v>
      </c>
      <c r="BP223">
        <v>1</v>
      </c>
      <c r="BQ223">
        <v>40</v>
      </c>
      <c r="BR223">
        <v>0</v>
      </c>
      <c r="BS223">
        <v>55.67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97</v>
      </c>
      <c r="CA223">
        <v>51</v>
      </c>
      <c r="CB223" t="s">
        <v>3</v>
      </c>
      <c r="CE223">
        <v>30</v>
      </c>
      <c r="CF223">
        <v>0</v>
      </c>
      <c r="CG223">
        <v>0</v>
      </c>
      <c r="CH223">
        <v>6</v>
      </c>
      <c r="CI223">
        <v>0</v>
      </c>
      <c r="CJ223">
        <v>0</v>
      </c>
      <c r="CK223">
        <v>0</v>
      </c>
      <c r="CL223">
        <v>0</v>
      </c>
      <c r="CM223">
        <v>0</v>
      </c>
      <c r="CN223" t="s">
        <v>3</v>
      </c>
      <c r="CO223">
        <v>0</v>
      </c>
      <c r="CP223">
        <f t="shared" si="128"/>
        <v>173.76999999999998</v>
      </c>
      <c r="CQ223">
        <f t="shared" si="129"/>
        <v>828.35</v>
      </c>
      <c r="CR223">
        <f t="shared" si="130"/>
        <v>2445.0700000000002</v>
      </c>
      <c r="CS223">
        <f t="shared" si="131"/>
        <v>1132.33</v>
      </c>
      <c r="CT223">
        <f t="shared" si="132"/>
        <v>13758.28</v>
      </c>
      <c r="CU223">
        <f t="shared" si="133"/>
        <v>0</v>
      </c>
      <c r="CV223">
        <f t="shared" si="134"/>
        <v>20.0596</v>
      </c>
      <c r="CW223">
        <f t="shared" si="135"/>
        <v>0</v>
      </c>
      <c r="CX223">
        <f t="shared" si="136"/>
        <v>0</v>
      </c>
      <c r="CY223">
        <f t="shared" si="137"/>
        <v>147.42060000000001</v>
      </c>
      <c r="CZ223">
        <f t="shared" si="138"/>
        <v>77.509799999999998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109</v>
      </c>
      <c r="DW223" t="s">
        <v>109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385723315</v>
      </c>
      <c r="EF223">
        <v>40</v>
      </c>
      <c r="EG223" t="s">
        <v>114</v>
      </c>
      <c r="EH223">
        <v>0</v>
      </c>
      <c r="EI223" t="s">
        <v>3</v>
      </c>
      <c r="EJ223">
        <v>2</v>
      </c>
      <c r="EK223">
        <v>67</v>
      </c>
      <c r="EL223" t="s">
        <v>115</v>
      </c>
      <c r="EM223" t="s">
        <v>116</v>
      </c>
      <c r="EO223" t="s">
        <v>3</v>
      </c>
      <c r="EQ223">
        <v>32</v>
      </c>
      <c r="ER223">
        <v>510.33</v>
      </c>
      <c r="ES223">
        <v>133.03</v>
      </c>
      <c r="ET223">
        <v>145.68</v>
      </c>
      <c r="EU223">
        <v>19.059999999999999</v>
      </c>
      <c r="EV223">
        <v>231.62</v>
      </c>
      <c r="EW223">
        <v>18.8</v>
      </c>
      <c r="EX223">
        <v>0</v>
      </c>
      <c r="EY223">
        <v>0</v>
      </c>
      <c r="FQ223">
        <v>0</v>
      </c>
      <c r="FR223">
        <v>0</v>
      </c>
      <c r="FS223">
        <v>0</v>
      </c>
      <c r="FX223">
        <v>97</v>
      </c>
      <c r="FY223">
        <v>51</v>
      </c>
      <c r="GA223" t="s">
        <v>3</v>
      </c>
      <c r="GD223">
        <v>1</v>
      </c>
      <c r="GF223">
        <v>-1219002507</v>
      </c>
      <c r="GG223">
        <v>2</v>
      </c>
      <c r="GH223">
        <v>1</v>
      </c>
      <c r="GI223">
        <v>2</v>
      </c>
      <c r="GJ223">
        <v>0</v>
      </c>
      <c r="GK223">
        <v>0</v>
      </c>
      <c r="GL223">
        <f t="shared" si="139"/>
        <v>0</v>
      </c>
      <c r="GM223">
        <f t="shared" si="140"/>
        <v>398.7</v>
      </c>
      <c r="GN223">
        <f t="shared" si="141"/>
        <v>0</v>
      </c>
      <c r="GO223">
        <f t="shared" si="142"/>
        <v>398.7</v>
      </c>
      <c r="GP223">
        <f t="shared" si="143"/>
        <v>0</v>
      </c>
      <c r="GR223">
        <v>0</v>
      </c>
      <c r="GS223">
        <v>3</v>
      </c>
      <c r="GT223">
        <v>0</v>
      </c>
      <c r="GU223" t="s">
        <v>3</v>
      </c>
      <c r="GV223">
        <f t="shared" si="144"/>
        <v>0</v>
      </c>
      <c r="GW223">
        <v>1</v>
      </c>
      <c r="GX223">
        <v>0</v>
      </c>
      <c r="HA223">
        <v>0</v>
      </c>
      <c r="HB223">
        <v>0</v>
      </c>
      <c r="HC223">
        <f t="shared" si="146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HS223">
        <v>0</v>
      </c>
      <c r="IK223">
        <v>0</v>
      </c>
    </row>
    <row r="224" spans="1:255" x14ac:dyDescent="0.2">
      <c r="A224" s="5">
        <v>18</v>
      </c>
      <c r="B224" s="5">
        <v>1</v>
      </c>
      <c r="C224" s="5">
        <v>56</v>
      </c>
      <c r="D224" s="5"/>
      <c r="E224" s="5" t="s">
        <v>138</v>
      </c>
      <c r="F224" s="5" t="s">
        <v>119</v>
      </c>
      <c r="G224" s="5" t="s">
        <v>120</v>
      </c>
      <c r="H224" s="5" t="s">
        <v>121</v>
      </c>
      <c r="I224" s="5">
        <f>I222*J224</f>
        <v>1.0399999999999999E-3</v>
      </c>
      <c r="J224" s="5">
        <v>0.10196078431372547</v>
      </c>
      <c r="K224" s="5">
        <v>0.10199999999999999</v>
      </c>
      <c r="L224" s="5">
        <v>1.0399999999999999E-3</v>
      </c>
      <c r="M224" s="5">
        <v>0</v>
      </c>
      <c r="N224" s="5">
        <f t="shared" si="108"/>
        <v>1E-3</v>
      </c>
      <c r="O224" s="5">
        <f t="shared" si="109"/>
        <v>0</v>
      </c>
      <c r="P224" s="5">
        <f>ROUND((ROUND((AC224*AW224*I224),2)*BC224),2)</f>
        <v>0</v>
      </c>
      <c r="Q224" s="5">
        <f>(ROUND((ROUND(((ET224)*AV224*I224),2)*BB224),2)+ROUND((ROUND(((AE224-(EU224))*AV224*I224),2)*BS224),2))</f>
        <v>0</v>
      </c>
      <c r="R224" s="5">
        <f>ROUND((ROUND((AE224*AV224*I224),2)*BS224),2)</f>
        <v>0</v>
      </c>
      <c r="S224" s="5">
        <f>ROUND((ROUND((AF224*AV224*I224),2)*BA224),2)</f>
        <v>0</v>
      </c>
      <c r="T224" s="5">
        <f>ROUND(CU224*I224,2)</f>
        <v>0</v>
      </c>
      <c r="U224" s="5">
        <f t="shared" si="115"/>
        <v>0</v>
      </c>
      <c r="V224" s="5">
        <f t="shared" si="116"/>
        <v>0</v>
      </c>
      <c r="W224" s="5">
        <f>ROUND(CX224*I224,2)</f>
        <v>0</v>
      </c>
      <c r="X224" s="5">
        <f>ROUND(CY224,2)</f>
        <v>0</v>
      </c>
      <c r="Y224" s="5">
        <f>ROUND(CZ224,2)</f>
        <v>0</v>
      </c>
      <c r="Z224" s="5"/>
      <c r="AA224" s="5">
        <v>422441548</v>
      </c>
      <c r="AB224" s="5">
        <f t="shared" si="119"/>
        <v>0</v>
      </c>
      <c r="AC224" s="5">
        <f t="shared" si="120"/>
        <v>0</v>
      </c>
      <c r="AD224" s="5">
        <f t="shared" si="121"/>
        <v>0</v>
      </c>
      <c r="AE224" s="5">
        <f t="shared" si="122"/>
        <v>0</v>
      </c>
      <c r="AF224" s="5">
        <f t="shared" si="123"/>
        <v>0</v>
      </c>
      <c r="AG224" s="5">
        <f t="shared" si="124"/>
        <v>0</v>
      </c>
      <c r="AH224" s="5">
        <f t="shared" si="125"/>
        <v>0</v>
      </c>
      <c r="AI224" s="5">
        <f t="shared" si="126"/>
        <v>0</v>
      </c>
      <c r="AJ224" s="5">
        <f t="shared" si="127"/>
        <v>0</v>
      </c>
      <c r="AK224" s="5">
        <v>0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5">
        <v>0</v>
      </c>
      <c r="AR224" s="5">
        <v>0</v>
      </c>
      <c r="AS224" s="5">
        <v>0</v>
      </c>
      <c r="AT224" s="5">
        <v>97</v>
      </c>
      <c r="AU224" s="5">
        <v>51</v>
      </c>
      <c r="AV224" s="5">
        <v>1.0669999999999999</v>
      </c>
      <c r="AW224" s="5">
        <v>1.081</v>
      </c>
      <c r="AX224" s="5"/>
      <c r="AY224" s="5"/>
      <c r="AZ224" s="5">
        <v>1</v>
      </c>
      <c r="BA224" s="5">
        <v>1</v>
      </c>
      <c r="BB224" s="5">
        <v>1</v>
      </c>
      <c r="BC224" s="5">
        <v>1</v>
      </c>
      <c r="BD224" s="5" t="s">
        <v>3</v>
      </c>
      <c r="BE224" s="5" t="s">
        <v>3</v>
      </c>
      <c r="BF224" s="5" t="s">
        <v>3</v>
      </c>
      <c r="BG224" s="5" t="s">
        <v>3</v>
      </c>
      <c r="BH224" s="5">
        <v>3</v>
      </c>
      <c r="BI224" s="5">
        <v>2</v>
      </c>
      <c r="BJ224" s="5" t="s">
        <v>3</v>
      </c>
      <c r="BK224" s="5"/>
      <c r="BL224" s="5"/>
      <c r="BM224" s="5">
        <v>67</v>
      </c>
      <c r="BN224" s="5">
        <v>0</v>
      </c>
      <c r="BO224" s="5" t="s">
        <v>3</v>
      </c>
      <c r="BP224" s="5">
        <v>0</v>
      </c>
      <c r="BQ224" s="5">
        <v>40</v>
      </c>
      <c r="BR224" s="5">
        <v>0</v>
      </c>
      <c r="BS224" s="5">
        <v>1</v>
      </c>
      <c r="BT224" s="5">
        <v>1</v>
      </c>
      <c r="BU224" s="5">
        <v>1</v>
      </c>
      <c r="BV224" s="5">
        <v>1</v>
      </c>
      <c r="BW224" s="5">
        <v>1</v>
      </c>
      <c r="BX224" s="5">
        <v>1</v>
      </c>
      <c r="BY224" s="5" t="s">
        <v>3</v>
      </c>
      <c r="BZ224" s="5">
        <v>97</v>
      </c>
      <c r="CA224" s="5">
        <v>51</v>
      </c>
      <c r="CB224" s="5" t="s">
        <v>3</v>
      </c>
      <c r="CC224" s="5"/>
      <c r="CD224" s="5"/>
      <c r="CE224" s="5">
        <v>30</v>
      </c>
      <c r="CF224" s="5">
        <v>0</v>
      </c>
      <c r="CG224" s="5">
        <v>0</v>
      </c>
      <c r="CH224" s="5">
        <v>6</v>
      </c>
      <c r="CI224" s="5">
        <v>1</v>
      </c>
      <c r="CJ224" s="5">
        <v>0</v>
      </c>
      <c r="CK224" s="5">
        <v>0</v>
      </c>
      <c r="CL224" s="5">
        <v>0</v>
      </c>
      <c r="CM224" s="5">
        <v>0</v>
      </c>
      <c r="CN224" s="5" t="s">
        <v>3</v>
      </c>
      <c r="CO224" s="5">
        <v>0</v>
      </c>
      <c r="CP224" s="5">
        <f t="shared" si="128"/>
        <v>0</v>
      </c>
      <c r="CQ224" s="5">
        <f t="shared" si="129"/>
        <v>0</v>
      </c>
      <c r="CR224" s="5">
        <f t="shared" si="130"/>
        <v>0</v>
      </c>
      <c r="CS224" s="5">
        <f t="shared" si="131"/>
        <v>0</v>
      </c>
      <c r="CT224" s="5">
        <f t="shared" si="132"/>
        <v>0</v>
      </c>
      <c r="CU224" s="5">
        <f t="shared" si="133"/>
        <v>0</v>
      </c>
      <c r="CV224" s="5">
        <f t="shared" si="134"/>
        <v>0</v>
      </c>
      <c r="CW224" s="5">
        <f t="shared" si="135"/>
        <v>0</v>
      </c>
      <c r="CX224" s="5">
        <f t="shared" si="136"/>
        <v>0</v>
      </c>
      <c r="CY224" s="5">
        <f t="shared" si="137"/>
        <v>0</v>
      </c>
      <c r="CZ224" s="5">
        <f t="shared" si="138"/>
        <v>0</v>
      </c>
      <c r="DA224" s="5"/>
      <c r="DB224" s="5"/>
      <c r="DC224" s="5" t="s">
        <v>3</v>
      </c>
      <c r="DD224" s="5" t="s">
        <v>3</v>
      </c>
      <c r="DE224" s="5" t="s">
        <v>3</v>
      </c>
      <c r="DF224" s="5" t="s">
        <v>3</v>
      </c>
      <c r="DG224" s="5" t="s">
        <v>3</v>
      </c>
      <c r="DH224" s="5" t="s">
        <v>3</v>
      </c>
      <c r="DI224" s="5" t="s">
        <v>3</v>
      </c>
      <c r="DJ224" s="5" t="s">
        <v>3</v>
      </c>
      <c r="DK224" s="5" t="s">
        <v>3</v>
      </c>
      <c r="DL224" s="5" t="s">
        <v>3</v>
      </c>
      <c r="DM224" s="5" t="s">
        <v>3</v>
      </c>
      <c r="DN224" s="5">
        <v>0</v>
      </c>
      <c r="DO224" s="5">
        <v>0</v>
      </c>
      <c r="DP224" s="5">
        <v>1</v>
      </c>
      <c r="DQ224" s="5">
        <v>1</v>
      </c>
      <c r="DR224" s="5"/>
      <c r="DS224" s="5"/>
      <c r="DT224" s="5"/>
      <c r="DU224" s="5">
        <v>1003</v>
      </c>
      <c r="DV224" s="5" t="s">
        <v>121</v>
      </c>
      <c r="DW224" s="5" t="s">
        <v>121</v>
      </c>
      <c r="DX224" s="5">
        <v>1000</v>
      </c>
      <c r="DY224" s="5"/>
      <c r="DZ224" s="5" t="s">
        <v>3</v>
      </c>
      <c r="EA224" s="5" t="s">
        <v>3</v>
      </c>
      <c r="EB224" s="5" t="s">
        <v>3</v>
      </c>
      <c r="EC224" s="5" t="s">
        <v>3</v>
      </c>
      <c r="ED224" s="5"/>
      <c r="EE224" s="5">
        <v>385723315</v>
      </c>
      <c r="EF224" s="5">
        <v>40</v>
      </c>
      <c r="EG224" s="5" t="s">
        <v>114</v>
      </c>
      <c r="EH224" s="5">
        <v>0</v>
      </c>
      <c r="EI224" s="5" t="s">
        <v>3</v>
      </c>
      <c r="EJ224" s="5">
        <v>2</v>
      </c>
      <c r="EK224" s="5">
        <v>67</v>
      </c>
      <c r="EL224" s="5" t="s">
        <v>115</v>
      </c>
      <c r="EM224" s="5" t="s">
        <v>116</v>
      </c>
      <c r="EN224" s="5"/>
      <c r="EO224" s="5" t="s">
        <v>3</v>
      </c>
      <c r="EP224" s="5"/>
      <c r="EQ224" s="5">
        <v>0</v>
      </c>
      <c r="ER224" s="5">
        <v>0</v>
      </c>
      <c r="ES224" s="5">
        <v>0</v>
      </c>
      <c r="ET224" s="5">
        <v>0</v>
      </c>
      <c r="EU224" s="5">
        <v>0</v>
      </c>
      <c r="EV224" s="5">
        <v>0</v>
      </c>
      <c r="EW224" s="5">
        <v>0</v>
      </c>
      <c r="EX224" s="5">
        <v>0</v>
      </c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>
        <v>0</v>
      </c>
      <c r="FR224" s="5">
        <v>0</v>
      </c>
      <c r="FS224" s="5">
        <v>0</v>
      </c>
      <c r="FT224" s="5"/>
      <c r="FU224" s="5"/>
      <c r="FV224" s="5"/>
      <c r="FW224" s="5"/>
      <c r="FX224" s="5">
        <v>97</v>
      </c>
      <c r="FY224" s="5">
        <v>51</v>
      </c>
      <c r="FZ224" s="5"/>
      <c r="GA224" s="5" t="s">
        <v>3</v>
      </c>
      <c r="GB224" s="5"/>
      <c r="GC224" s="5"/>
      <c r="GD224" s="5">
        <v>1</v>
      </c>
      <c r="GE224" s="5"/>
      <c r="GF224" s="5">
        <v>-1893455869</v>
      </c>
      <c r="GG224" s="5">
        <v>2</v>
      </c>
      <c r="GH224" s="5">
        <v>1</v>
      </c>
      <c r="GI224" s="5">
        <v>-2</v>
      </c>
      <c r="GJ224" s="5">
        <v>0</v>
      </c>
      <c r="GK224" s="5">
        <v>0</v>
      </c>
      <c r="GL224" s="5">
        <f t="shared" si="139"/>
        <v>0</v>
      </c>
      <c r="GM224" s="5">
        <f t="shared" si="140"/>
        <v>0</v>
      </c>
      <c r="GN224" s="5">
        <f t="shared" si="141"/>
        <v>0</v>
      </c>
      <c r="GO224" s="5">
        <f t="shared" si="142"/>
        <v>0</v>
      </c>
      <c r="GP224" s="5">
        <f t="shared" si="143"/>
        <v>0</v>
      </c>
      <c r="GQ224" s="5"/>
      <c r="GR224" s="5">
        <v>0</v>
      </c>
      <c r="GS224" s="5">
        <v>3</v>
      </c>
      <c r="GT224" s="5">
        <v>0</v>
      </c>
      <c r="GU224" s="5" t="s">
        <v>3</v>
      </c>
      <c r="GV224" s="5">
        <f t="shared" si="144"/>
        <v>0</v>
      </c>
      <c r="GW224" s="5">
        <v>1</v>
      </c>
      <c r="GX224" s="5">
        <f>ROUND(HC224*I224,2)</f>
        <v>0</v>
      </c>
      <c r="GY224" s="5"/>
      <c r="GZ224" s="5"/>
      <c r="HA224" s="5">
        <v>0</v>
      </c>
      <c r="HB224" s="5">
        <v>0</v>
      </c>
      <c r="HC224" s="5">
        <f t="shared" si="146"/>
        <v>0</v>
      </c>
      <c r="HD224" s="5"/>
      <c r="HE224" s="5" t="s">
        <v>3</v>
      </c>
      <c r="HF224" s="5" t="s">
        <v>3</v>
      </c>
      <c r="HG224" s="5"/>
      <c r="HH224" s="5"/>
      <c r="HI224" s="5"/>
      <c r="HJ224" s="5"/>
      <c r="HK224" s="5"/>
      <c r="HL224" s="5"/>
      <c r="HM224" s="5" t="s">
        <v>3</v>
      </c>
      <c r="HN224" s="5" t="s">
        <v>3</v>
      </c>
      <c r="HO224" s="5" t="s">
        <v>3</v>
      </c>
      <c r="HP224" s="5" t="s">
        <v>3</v>
      </c>
      <c r="HQ224" s="5" t="s">
        <v>3</v>
      </c>
      <c r="HR224" s="5"/>
      <c r="HS224" s="5">
        <v>0</v>
      </c>
      <c r="HT224" s="5"/>
      <c r="HU224" s="5"/>
      <c r="HV224" s="5"/>
      <c r="HW224" s="5"/>
      <c r="HX224" s="5"/>
      <c r="HY224" s="5"/>
      <c r="HZ224" s="5"/>
      <c r="IA224" s="5"/>
      <c r="IB224" s="5"/>
      <c r="IC224" s="5"/>
      <c r="ID224" s="5"/>
      <c r="IE224" s="5"/>
      <c r="IF224" s="5"/>
      <c r="IG224" s="5"/>
      <c r="IH224" s="5"/>
      <c r="II224" s="5"/>
      <c r="IJ224" s="5"/>
      <c r="IK224" s="5">
        <v>0</v>
      </c>
      <c r="IL224" s="5"/>
      <c r="IM224" s="5"/>
      <c r="IN224" s="5"/>
      <c r="IO224" s="5"/>
      <c r="IP224" s="5"/>
      <c r="IQ224" s="5"/>
      <c r="IR224" s="5"/>
      <c r="IS224" s="5"/>
      <c r="IT224" s="5"/>
      <c r="IU224" s="5"/>
    </row>
    <row r="225" spans="1:255" x14ac:dyDescent="0.2">
      <c r="A225">
        <v>18</v>
      </c>
      <c r="B225">
        <v>1</v>
      </c>
      <c r="C225">
        <v>70</v>
      </c>
      <c r="E225" t="s">
        <v>138</v>
      </c>
      <c r="F225" t="s">
        <v>119</v>
      </c>
      <c r="G225" t="s">
        <v>120</v>
      </c>
      <c r="H225" t="s">
        <v>121</v>
      </c>
      <c r="I225">
        <f>I223*J225</f>
        <v>1.0399999999999999E-3</v>
      </c>
      <c r="J225">
        <v>0.10196078431372547</v>
      </c>
      <c r="K225">
        <v>0.10199999999999999</v>
      </c>
      <c r="L225">
        <v>1.0399999999999999E-3</v>
      </c>
      <c r="M225">
        <v>0</v>
      </c>
      <c r="N225">
        <f t="shared" si="108"/>
        <v>1E-3</v>
      </c>
      <c r="O225">
        <f t="shared" si="109"/>
        <v>0</v>
      </c>
      <c r="P225">
        <f>ROUND((ROUND((AC225*AW225*I225),2)*BC225),2)</f>
        <v>0</v>
      </c>
      <c r="Q225">
        <f>(ROUND((ROUND(((ET225)*AV225*I225),2)*BB225),2)+ROUND((ROUND(((AE225-(EU225))*AV225*I225),2)*BS225),2))</f>
        <v>0</v>
      </c>
      <c r="R225">
        <f>ROUND((ROUND((AE225*AV225*I225),2)*BS225),2)</f>
        <v>0</v>
      </c>
      <c r="S225">
        <f>ROUND((ROUND((AF225*AV225*I225),2)*BA225),2)</f>
        <v>0</v>
      </c>
      <c r="T225">
        <f>ROUND(CU225*I225,2)</f>
        <v>0</v>
      </c>
      <c r="U225">
        <f t="shared" si="115"/>
        <v>0</v>
      </c>
      <c r="V225">
        <f t="shared" si="116"/>
        <v>0</v>
      </c>
      <c r="W225">
        <f>ROUND(CX225*I225,2)</f>
        <v>0</v>
      </c>
      <c r="X225">
        <f>ROUND(CY225,2)</f>
        <v>0</v>
      </c>
      <c r="Y225">
        <f>ROUND(CZ225,2)</f>
        <v>0</v>
      </c>
      <c r="AA225">
        <v>422441489</v>
      </c>
      <c r="AB225">
        <f t="shared" si="119"/>
        <v>0</v>
      </c>
      <c r="AC225">
        <f t="shared" si="120"/>
        <v>0</v>
      </c>
      <c r="AD225">
        <f t="shared" si="121"/>
        <v>0</v>
      </c>
      <c r="AE225">
        <f t="shared" si="122"/>
        <v>0</v>
      </c>
      <c r="AF225">
        <f t="shared" si="123"/>
        <v>0</v>
      </c>
      <c r="AG225">
        <f t="shared" si="124"/>
        <v>0</v>
      </c>
      <c r="AH225">
        <f t="shared" si="125"/>
        <v>0</v>
      </c>
      <c r="AI225">
        <f t="shared" si="126"/>
        <v>0</v>
      </c>
      <c r="AJ225">
        <f t="shared" si="127"/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97</v>
      </c>
      <c r="AU225">
        <v>51</v>
      </c>
      <c r="AV225">
        <v>1.0669999999999999</v>
      </c>
      <c r="AW225">
        <v>1.081</v>
      </c>
      <c r="AZ225">
        <v>1</v>
      </c>
      <c r="BA225">
        <v>1</v>
      </c>
      <c r="BB225">
        <v>1</v>
      </c>
      <c r="BC225">
        <v>9.86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2</v>
      </c>
      <c r="BJ225" t="s">
        <v>3</v>
      </c>
      <c r="BM225">
        <v>67</v>
      </c>
      <c r="BN225">
        <v>0</v>
      </c>
      <c r="BO225" t="s">
        <v>3</v>
      </c>
      <c r="BP225">
        <v>0</v>
      </c>
      <c r="BQ225">
        <v>40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97</v>
      </c>
      <c r="CA225">
        <v>51</v>
      </c>
      <c r="CB225" t="s">
        <v>3</v>
      </c>
      <c r="CE225">
        <v>30</v>
      </c>
      <c r="CF225">
        <v>0</v>
      </c>
      <c r="CG225">
        <v>0</v>
      </c>
      <c r="CH225">
        <v>6</v>
      </c>
      <c r="CI225">
        <v>1</v>
      </c>
      <c r="CJ225">
        <v>0</v>
      </c>
      <c r="CK225">
        <v>0</v>
      </c>
      <c r="CL225">
        <v>0</v>
      </c>
      <c r="CM225">
        <v>0</v>
      </c>
      <c r="CN225" t="s">
        <v>3</v>
      </c>
      <c r="CO225">
        <v>0</v>
      </c>
      <c r="CP225">
        <f t="shared" si="128"/>
        <v>0</v>
      </c>
      <c r="CQ225">
        <f t="shared" si="129"/>
        <v>0</v>
      </c>
      <c r="CR225">
        <f t="shared" si="130"/>
        <v>0</v>
      </c>
      <c r="CS225">
        <f t="shared" si="131"/>
        <v>0</v>
      </c>
      <c r="CT225">
        <f t="shared" si="132"/>
        <v>0</v>
      </c>
      <c r="CU225">
        <f t="shared" si="133"/>
        <v>0</v>
      </c>
      <c r="CV225">
        <f t="shared" si="134"/>
        <v>0</v>
      </c>
      <c r="CW225">
        <f t="shared" si="135"/>
        <v>0</v>
      </c>
      <c r="CX225">
        <f t="shared" si="136"/>
        <v>0</v>
      </c>
      <c r="CY225">
        <f t="shared" si="137"/>
        <v>0</v>
      </c>
      <c r="CZ225">
        <f t="shared" si="138"/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1003</v>
      </c>
      <c r="DV225" t="s">
        <v>121</v>
      </c>
      <c r="DW225" t="s">
        <v>121</v>
      </c>
      <c r="DX225">
        <v>1000</v>
      </c>
      <c r="DZ225" t="s">
        <v>3</v>
      </c>
      <c r="EA225" t="s">
        <v>3</v>
      </c>
      <c r="EB225" t="s">
        <v>3</v>
      </c>
      <c r="EC225" t="s">
        <v>3</v>
      </c>
      <c r="EE225">
        <v>385723315</v>
      </c>
      <c r="EF225">
        <v>40</v>
      </c>
      <c r="EG225" t="s">
        <v>114</v>
      </c>
      <c r="EH225">
        <v>0</v>
      </c>
      <c r="EI225" t="s">
        <v>3</v>
      </c>
      <c r="EJ225">
        <v>2</v>
      </c>
      <c r="EK225">
        <v>67</v>
      </c>
      <c r="EL225" t="s">
        <v>115</v>
      </c>
      <c r="EM225" t="s">
        <v>116</v>
      </c>
      <c r="EO225" t="s">
        <v>3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FQ225">
        <v>0</v>
      </c>
      <c r="FR225">
        <v>0</v>
      </c>
      <c r="FS225">
        <v>0</v>
      </c>
      <c r="FX225">
        <v>97</v>
      </c>
      <c r="FY225">
        <v>51</v>
      </c>
      <c r="GA225" t="s">
        <v>3</v>
      </c>
      <c r="GD225">
        <v>1</v>
      </c>
      <c r="GF225">
        <v>-1893455869</v>
      </c>
      <c r="GG225">
        <v>2</v>
      </c>
      <c r="GH225">
        <v>1</v>
      </c>
      <c r="GI225">
        <v>5</v>
      </c>
      <c r="GJ225">
        <v>0</v>
      </c>
      <c r="GK225">
        <v>0</v>
      </c>
      <c r="GL225">
        <f t="shared" si="139"/>
        <v>0</v>
      </c>
      <c r="GM225">
        <f t="shared" si="140"/>
        <v>0</v>
      </c>
      <c r="GN225">
        <f t="shared" si="141"/>
        <v>0</v>
      </c>
      <c r="GO225">
        <f t="shared" si="142"/>
        <v>0</v>
      </c>
      <c r="GP225">
        <f t="shared" si="143"/>
        <v>0</v>
      </c>
      <c r="GR225">
        <v>0</v>
      </c>
      <c r="GS225">
        <v>3</v>
      </c>
      <c r="GT225">
        <v>0</v>
      </c>
      <c r="GU225" t="s">
        <v>3</v>
      </c>
      <c r="GV225">
        <f t="shared" si="144"/>
        <v>0</v>
      </c>
      <c r="GW225">
        <v>1</v>
      </c>
      <c r="GX225">
        <f>ROUND(HC225*I225,2)</f>
        <v>0</v>
      </c>
      <c r="HA225">
        <v>0</v>
      </c>
      <c r="HB225">
        <v>0</v>
      </c>
      <c r="HC225">
        <f t="shared" si="146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HS225">
        <v>0</v>
      </c>
      <c r="IK225">
        <v>0</v>
      </c>
    </row>
    <row r="226" spans="1:255" x14ac:dyDescent="0.2">
      <c r="A226" s="5">
        <v>17</v>
      </c>
      <c r="B226" s="5">
        <v>1</v>
      </c>
      <c r="C226" s="5"/>
      <c r="D226" s="5"/>
      <c r="E226" s="5" t="s">
        <v>139</v>
      </c>
      <c r="F226" s="5" t="s">
        <v>140</v>
      </c>
      <c r="G226" s="5" t="s">
        <v>141</v>
      </c>
      <c r="H226" s="5" t="s">
        <v>121</v>
      </c>
      <c r="I226" s="5">
        <f>ROUND(ROUND(0.00104,5),9)</f>
        <v>1.0399999999999999E-3</v>
      </c>
      <c r="J226" s="5">
        <v>0</v>
      </c>
      <c r="K226" s="5">
        <f>ROUND(ROUND(0.00104,5),9)</f>
        <v>1.0399999999999999E-3</v>
      </c>
      <c r="L226" s="5">
        <v>1.0399999999999999E-3</v>
      </c>
      <c r="M226" s="5">
        <v>0</v>
      </c>
      <c r="N226" s="5">
        <f t="shared" si="108"/>
        <v>1E-3</v>
      </c>
      <c r="O226" s="5">
        <f t="shared" si="109"/>
        <v>457.04</v>
      </c>
      <c r="P226" s="5">
        <v>457.04</v>
      </c>
      <c r="Q226" s="5">
        <v>0</v>
      </c>
      <c r="R226" s="5">
        <v>0</v>
      </c>
      <c r="S226" s="5">
        <v>0</v>
      </c>
      <c r="T226" s="5">
        <v>0</v>
      </c>
      <c r="U226" s="5">
        <f t="shared" si="115"/>
        <v>0</v>
      </c>
      <c r="V226" s="5">
        <f t="shared" si="116"/>
        <v>0</v>
      </c>
      <c r="W226" s="5">
        <v>0</v>
      </c>
      <c r="X226" s="5">
        <v>0</v>
      </c>
      <c r="Y226" s="5">
        <v>0</v>
      </c>
      <c r="Z226" s="5"/>
      <c r="AA226" s="5">
        <v>422441548</v>
      </c>
      <c r="AB226" s="5">
        <f t="shared" si="119"/>
        <v>439463.98</v>
      </c>
      <c r="AC226" s="5">
        <f t="shared" si="120"/>
        <v>439463.98</v>
      </c>
      <c r="AD226" s="5">
        <f t="shared" si="121"/>
        <v>0</v>
      </c>
      <c r="AE226" s="5">
        <f t="shared" si="122"/>
        <v>0</v>
      </c>
      <c r="AF226" s="5">
        <f t="shared" si="123"/>
        <v>0</v>
      </c>
      <c r="AG226" s="5">
        <f t="shared" si="124"/>
        <v>0</v>
      </c>
      <c r="AH226" s="5">
        <f t="shared" si="125"/>
        <v>0</v>
      </c>
      <c r="AI226" s="5">
        <f t="shared" si="126"/>
        <v>0</v>
      </c>
      <c r="AJ226" s="5">
        <f t="shared" si="127"/>
        <v>0</v>
      </c>
      <c r="AK226" s="5">
        <v>439463.98</v>
      </c>
      <c r="AL226" s="5">
        <v>439463.98</v>
      </c>
      <c r="AM226" s="5">
        <v>0</v>
      </c>
      <c r="AN226" s="5">
        <v>0</v>
      </c>
      <c r="AO226" s="5">
        <v>0</v>
      </c>
      <c r="AP226" s="5">
        <v>0</v>
      </c>
      <c r="AQ226" s="5">
        <v>0</v>
      </c>
      <c r="AR226" s="5">
        <v>0</v>
      </c>
      <c r="AS226" s="5">
        <v>0</v>
      </c>
      <c r="AT226" s="5">
        <v>0</v>
      </c>
      <c r="AU226" s="5">
        <v>0</v>
      </c>
      <c r="AV226" s="5">
        <v>1</v>
      </c>
      <c r="AW226" s="5">
        <v>1</v>
      </c>
      <c r="AX226" s="5"/>
      <c r="AY226" s="5"/>
      <c r="AZ226" s="5">
        <v>1</v>
      </c>
      <c r="BA226" s="5">
        <v>1</v>
      </c>
      <c r="BB226" s="5">
        <v>1</v>
      </c>
      <c r="BC226" s="5">
        <v>1</v>
      </c>
      <c r="BD226" s="5" t="s">
        <v>3</v>
      </c>
      <c r="BE226" s="5" t="s">
        <v>3</v>
      </c>
      <c r="BF226" s="5" t="s">
        <v>3</v>
      </c>
      <c r="BG226" s="5" t="s">
        <v>3</v>
      </c>
      <c r="BH226" s="5">
        <v>3</v>
      </c>
      <c r="BI226" s="5">
        <v>2</v>
      </c>
      <c r="BJ226" s="5" t="s">
        <v>142</v>
      </c>
      <c r="BK226" s="5"/>
      <c r="BL226" s="5"/>
      <c r="BM226" s="5">
        <v>1618</v>
      </c>
      <c r="BN226" s="5">
        <v>0</v>
      </c>
      <c r="BO226" s="5" t="s">
        <v>3</v>
      </c>
      <c r="BP226" s="5">
        <v>0</v>
      </c>
      <c r="BQ226" s="5">
        <v>201</v>
      </c>
      <c r="BR226" s="5">
        <v>0</v>
      </c>
      <c r="BS226" s="5">
        <v>1</v>
      </c>
      <c r="BT226" s="5">
        <v>1</v>
      </c>
      <c r="BU226" s="5">
        <v>1</v>
      </c>
      <c r="BV226" s="5">
        <v>1</v>
      </c>
      <c r="BW226" s="5">
        <v>1</v>
      </c>
      <c r="BX226" s="5">
        <v>1</v>
      </c>
      <c r="BY226" s="5" t="s">
        <v>3</v>
      </c>
      <c r="BZ226" s="5">
        <v>0</v>
      </c>
      <c r="CA226" s="5">
        <v>0</v>
      </c>
      <c r="CB226" s="5" t="s">
        <v>3</v>
      </c>
      <c r="CC226" s="5"/>
      <c r="CD226" s="5"/>
      <c r="CE226" s="5">
        <v>30</v>
      </c>
      <c r="CF226" s="5">
        <v>0</v>
      </c>
      <c r="CG226" s="5">
        <v>0</v>
      </c>
      <c r="CH226" s="5">
        <v>7</v>
      </c>
      <c r="CI226" s="5">
        <v>0</v>
      </c>
      <c r="CJ226" s="5">
        <v>0</v>
      </c>
      <c r="CK226" s="5">
        <v>0</v>
      </c>
      <c r="CL226" s="5">
        <v>0</v>
      </c>
      <c r="CM226" s="5">
        <v>0</v>
      </c>
      <c r="CN226" s="5" t="s">
        <v>3</v>
      </c>
      <c r="CO226" s="5">
        <v>0</v>
      </c>
      <c r="CP226" s="5">
        <f t="shared" si="128"/>
        <v>457.04</v>
      </c>
      <c r="CQ226" s="5">
        <f t="shared" si="129"/>
        <v>439463.98</v>
      </c>
      <c r="CR226" s="5">
        <f t="shared" si="130"/>
        <v>0</v>
      </c>
      <c r="CS226" s="5">
        <f t="shared" si="131"/>
        <v>0</v>
      </c>
      <c r="CT226" s="5">
        <f t="shared" si="132"/>
        <v>0</v>
      </c>
      <c r="CU226" s="5">
        <f t="shared" si="133"/>
        <v>0</v>
      </c>
      <c r="CV226" s="5">
        <f t="shared" si="134"/>
        <v>0</v>
      </c>
      <c r="CW226" s="5">
        <f t="shared" si="135"/>
        <v>0</v>
      </c>
      <c r="CX226" s="5">
        <f t="shared" si="136"/>
        <v>0</v>
      </c>
      <c r="CY226" s="5">
        <f t="shared" si="137"/>
        <v>0</v>
      </c>
      <c r="CZ226" s="5">
        <f t="shared" si="138"/>
        <v>0</v>
      </c>
      <c r="DA226" s="5"/>
      <c r="DB226" s="5"/>
      <c r="DC226" s="5" t="s">
        <v>3</v>
      </c>
      <c r="DD226" s="5" t="s">
        <v>3</v>
      </c>
      <c r="DE226" s="5" t="s">
        <v>3</v>
      </c>
      <c r="DF226" s="5" t="s">
        <v>3</v>
      </c>
      <c r="DG226" s="5" t="s">
        <v>3</v>
      </c>
      <c r="DH226" s="5" t="s">
        <v>3</v>
      </c>
      <c r="DI226" s="5" t="s">
        <v>3</v>
      </c>
      <c r="DJ226" s="5" t="s">
        <v>3</v>
      </c>
      <c r="DK226" s="5" t="s">
        <v>3</v>
      </c>
      <c r="DL226" s="5" t="s">
        <v>3</v>
      </c>
      <c r="DM226" s="5" t="s">
        <v>3</v>
      </c>
      <c r="DN226" s="5">
        <v>0</v>
      </c>
      <c r="DO226" s="5">
        <v>0</v>
      </c>
      <c r="DP226" s="5">
        <v>1</v>
      </c>
      <c r="DQ226" s="5">
        <v>1</v>
      </c>
      <c r="DR226" s="5"/>
      <c r="DS226" s="5"/>
      <c r="DT226" s="5"/>
      <c r="DU226" s="5">
        <v>1003</v>
      </c>
      <c r="DV226" s="5" t="s">
        <v>121</v>
      </c>
      <c r="DW226" s="5" t="s">
        <v>121</v>
      </c>
      <c r="DX226" s="5">
        <v>1000</v>
      </c>
      <c r="DY226" s="5"/>
      <c r="DZ226" s="5" t="s">
        <v>3</v>
      </c>
      <c r="EA226" s="5" t="s">
        <v>3</v>
      </c>
      <c r="EB226" s="5" t="s">
        <v>3</v>
      </c>
      <c r="EC226" s="5" t="s">
        <v>3</v>
      </c>
      <c r="ED226" s="5"/>
      <c r="EE226" s="5">
        <v>385723353</v>
      </c>
      <c r="EF226" s="5">
        <v>201</v>
      </c>
      <c r="EG226" s="5" t="s">
        <v>143</v>
      </c>
      <c r="EH226" s="5">
        <v>0</v>
      </c>
      <c r="EI226" s="5" t="s">
        <v>3</v>
      </c>
      <c r="EJ226" s="5">
        <v>2</v>
      </c>
      <c r="EK226" s="5">
        <v>1618</v>
      </c>
      <c r="EL226" s="5" t="s">
        <v>144</v>
      </c>
      <c r="EM226" s="5" t="s">
        <v>145</v>
      </c>
      <c r="EN226" s="5"/>
      <c r="EO226" s="5" t="s">
        <v>3</v>
      </c>
      <c r="EP226" s="5"/>
      <c r="EQ226" s="5">
        <v>32</v>
      </c>
      <c r="ER226" s="5">
        <v>439463.98</v>
      </c>
      <c r="ES226" s="5">
        <v>439463.98</v>
      </c>
      <c r="ET226" s="5">
        <v>0</v>
      </c>
      <c r="EU226" s="5">
        <v>0</v>
      </c>
      <c r="EV226" s="5">
        <v>0</v>
      </c>
      <c r="EW226" s="5">
        <v>0</v>
      </c>
      <c r="EX226" s="5">
        <v>0</v>
      </c>
      <c r="EY226" s="5">
        <v>0</v>
      </c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>
        <v>0</v>
      </c>
      <c r="FR226" s="5">
        <v>0</v>
      </c>
      <c r="FS226" s="5">
        <v>0</v>
      </c>
      <c r="FT226" s="5"/>
      <c r="FU226" s="5"/>
      <c r="FV226" s="5"/>
      <c r="FW226" s="5"/>
      <c r="FX226" s="5">
        <v>0</v>
      </c>
      <c r="FY226" s="5">
        <v>0</v>
      </c>
      <c r="FZ226" s="5"/>
      <c r="GA226" s="5" t="s">
        <v>3</v>
      </c>
      <c r="GB226" s="5"/>
      <c r="GC226" s="5"/>
      <c r="GD226" s="5">
        <v>1</v>
      </c>
      <c r="GE226" s="5"/>
      <c r="GF226" s="5">
        <v>1417408259</v>
      </c>
      <c r="GG226" s="5">
        <v>2</v>
      </c>
      <c r="GH226" s="5">
        <v>1</v>
      </c>
      <c r="GI226" s="5">
        <v>-2</v>
      </c>
      <c r="GJ226" s="5">
        <v>0</v>
      </c>
      <c r="GK226" s="5">
        <v>0</v>
      </c>
      <c r="GL226" s="5">
        <f t="shared" si="139"/>
        <v>0</v>
      </c>
      <c r="GM226" s="5">
        <f t="shared" si="140"/>
        <v>457.04</v>
      </c>
      <c r="GN226" s="5">
        <f t="shared" si="141"/>
        <v>0</v>
      </c>
      <c r="GO226" s="5">
        <f t="shared" si="142"/>
        <v>457.04</v>
      </c>
      <c r="GP226" s="5">
        <f t="shared" si="143"/>
        <v>0</v>
      </c>
      <c r="GQ226" s="5"/>
      <c r="GR226" s="5">
        <v>0</v>
      </c>
      <c r="GS226" s="5">
        <v>3</v>
      </c>
      <c r="GT226" s="5">
        <v>0</v>
      </c>
      <c r="GU226" s="5" t="s">
        <v>3</v>
      </c>
      <c r="GV226" s="5">
        <f t="shared" si="144"/>
        <v>0</v>
      </c>
      <c r="GW226" s="5">
        <v>1</v>
      </c>
      <c r="GX226" s="5">
        <v>0</v>
      </c>
      <c r="GY226" s="5"/>
      <c r="GZ226" s="5"/>
      <c r="HA226" s="5">
        <v>0</v>
      </c>
      <c r="HB226" s="5">
        <v>0</v>
      </c>
      <c r="HC226" s="5">
        <f t="shared" si="146"/>
        <v>0</v>
      </c>
      <c r="HD226" s="5"/>
      <c r="HE226" s="5" t="s">
        <v>3</v>
      </c>
      <c r="HF226" s="5" t="s">
        <v>3</v>
      </c>
      <c r="HG226" s="5"/>
      <c r="HH226" s="5"/>
      <c r="HI226" s="5"/>
      <c r="HJ226" s="5"/>
      <c r="HK226" s="5"/>
      <c r="HL226" s="5"/>
      <c r="HM226" s="5" t="s">
        <v>3</v>
      </c>
      <c r="HN226" s="5" t="s">
        <v>3</v>
      </c>
      <c r="HO226" s="5" t="s">
        <v>3</v>
      </c>
      <c r="HP226" s="5" t="s">
        <v>3</v>
      </c>
      <c r="HQ226" s="5" t="s">
        <v>3</v>
      </c>
      <c r="HR226" s="5"/>
      <c r="HS226" s="5">
        <v>0</v>
      </c>
      <c r="HT226" s="5"/>
      <c r="HU226" s="5"/>
      <c r="HV226" s="5"/>
      <c r="HW226" s="5"/>
      <c r="HX226" s="5"/>
      <c r="HY226" s="5"/>
      <c r="HZ226" s="5"/>
      <c r="IA226" s="5"/>
      <c r="IB226" s="5"/>
      <c r="IC226" s="5"/>
      <c r="ID226" s="5"/>
      <c r="IE226" s="5"/>
      <c r="IF226" s="5"/>
      <c r="IG226" s="5"/>
      <c r="IH226" s="5"/>
      <c r="II226" s="5"/>
      <c r="IJ226" s="5"/>
      <c r="IK226" s="5">
        <v>0</v>
      </c>
      <c r="IL226" s="5"/>
      <c r="IM226" s="5"/>
      <c r="IN226" s="5"/>
      <c r="IO226" s="5"/>
      <c r="IP226" s="5"/>
      <c r="IQ226" s="5"/>
      <c r="IR226" s="5"/>
      <c r="IS226" s="5"/>
      <c r="IT226" s="5"/>
      <c r="IU226" s="5"/>
    </row>
    <row r="227" spans="1:255" x14ac:dyDescent="0.2">
      <c r="A227">
        <v>17</v>
      </c>
      <c r="B227">
        <v>1</v>
      </c>
      <c r="E227" t="s">
        <v>139</v>
      </c>
      <c r="F227" t="s">
        <v>140</v>
      </c>
      <c r="G227" t="s">
        <v>141</v>
      </c>
      <c r="H227" t="s">
        <v>121</v>
      </c>
      <c r="I227">
        <f>ROUND(ROUND(0.00104,5),9)</f>
        <v>1.0399999999999999E-3</v>
      </c>
      <c r="J227">
        <v>0</v>
      </c>
      <c r="K227">
        <f>ROUND(ROUND(0.00104,5),9)</f>
        <v>1.0399999999999999E-3</v>
      </c>
      <c r="L227">
        <v>1.0399999999999999E-3</v>
      </c>
      <c r="M227">
        <v>0</v>
      </c>
      <c r="N227">
        <f t="shared" si="108"/>
        <v>1E-3</v>
      </c>
      <c r="O227">
        <f t="shared" si="109"/>
        <v>1380.26</v>
      </c>
      <c r="P227">
        <v>1380.26</v>
      </c>
      <c r="Q227">
        <v>0</v>
      </c>
      <c r="R227">
        <v>0</v>
      </c>
      <c r="S227">
        <v>0</v>
      </c>
      <c r="T227">
        <v>0</v>
      </c>
      <c r="U227">
        <f t="shared" si="115"/>
        <v>0</v>
      </c>
      <c r="V227">
        <f t="shared" si="116"/>
        <v>0</v>
      </c>
      <c r="W227">
        <v>0</v>
      </c>
      <c r="X227">
        <v>0</v>
      </c>
      <c r="Y227">
        <v>0</v>
      </c>
      <c r="AA227">
        <v>422441489</v>
      </c>
      <c r="AB227">
        <f t="shared" si="119"/>
        <v>439463.98</v>
      </c>
      <c r="AC227">
        <f t="shared" si="120"/>
        <v>439463.98</v>
      </c>
      <c r="AD227">
        <f t="shared" si="121"/>
        <v>0</v>
      </c>
      <c r="AE227">
        <f t="shared" si="122"/>
        <v>0</v>
      </c>
      <c r="AF227">
        <f t="shared" si="123"/>
        <v>0</v>
      </c>
      <c r="AG227">
        <f t="shared" si="124"/>
        <v>0</v>
      </c>
      <c r="AH227">
        <f t="shared" si="125"/>
        <v>0</v>
      </c>
      <c r="AI227">
        <f t="shared" si="126"/>
        <v>0</v>
      </c>
      <c r="AJ227">
        <f t="shared" si="127"/>
        <v>0</v>
      </c>
      <c r="AK227">
        <v>439463.98</v>
      </c>
      <c r="AL227">
        <v>439463.98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3.02</v>
      </c>
      <c r="BD227" t="s">
        <v>3</v>
      </c>
      <c r="BE227" t="s">
        <v>3</v>
      </c>
      <c r="BF227" t="s">
        <v>3</v>
      </c>
      <c r="BG227" t="s">
        <v>3</v>
      </c>
      <c r="BH227">
        <v>3</v>
      </c>
      <c r="BI227">
        <v>2</v>
      </c>
      <c r="BJ227" t="s">
        <v>142</v>
      </c>
      <c r="BM227">
        <v>1618</v>
      </c>
      <c r="BN227">
        <v>0</v>
      </c>
      <c r="BO227" t="s">
        <v>140</v>
      </c>
      <c r="BP227">
        <v>1</v>
      </c>
      <c r="BQ227">
        <v>201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0</v>
      </c>
      <c r="CA227">
        <v>0</v>
      </c>
      <c r="CB227" t="s">
        <v>3</v>
      </c>
      <c r="CE227">
        <v>30</v>
      </c>
      <c r="CF227">
        <v>0</v>
      </c>
      <c r="CG227">
        <v>0</v>
      </c>
      <c r="CH227">
        <v>7</v>
      </c>
      <c r="CI227">
        <v>0</v>
      </c>
      <c r="CJ227">
        <v>0</v>
      </c>
      <c r="CK227">
        <v>0</v>
      </c>
      <c r="CL227">
        <v>0</v>
      </c>
      <c r="CM227">
        <v>0</v>
      </c>
      <c r="CN227" t="s">
        <v>3</v>
      </c>
      <c r="CO227">
        <v>0</v>
      </c>
      <c r="CP227">
        <f t="shared" si="128"/>
        <v>1380.26</v>
      </c>
      <c r="CQ227">
        <f t="shared" si="129"/>
        <v>1327181.22</v>
      </c>
      <c r="CR227">
        <f t="shared" si="130"/>
        <v>0</v>
      </c>
      <c r="CS227">
        <f t="shared" si="131"/>
        <v>0</v>
      </c>
      <c r="CT227">
        <f t="shared" si="132"/>
        <v>0</v>
      </c>
      <c r="CU227">
        <f t="shared" si="133"/>
        <v>0</v>
      </c>
      <c r="CV227">
        <f t="shared" si="134"/>
        <v>0</v>
      </c>
      <c r="CW227">
        <f t="shared" si="135"/>
        <v>0</v>
      </c>
      <c r="CX227">
        <f t="shared" si="136"/>
        <v>0</v>
      </c>
      <c r="CY227">
        <f t="shared" si="137"/>
        <v>0</v>
      </c>
      <c r="CZ227">
        <f t="shared" si="138"/>
        <v>0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1003</v>
      </c>
      <c r="DV227" t="s">
        <v>121</v>
      </c>
      <c r="DW227" t="s">
        <v>121</v>
      </c>
      <c r="DX227">
        <v>1000</v>
      </c>
      <c r="DZ227" t="s">
        <v>3</v>
      </c>
      <c r="EA227" t="s">
        <v>3</v>
      </c>
      <c r="EB227" t="s">
        <v>3</v>
      </c>
      <c r="EC227" t="s">
        <v>3</v>
      </c>
      <c r="EE227">
        <v>385723353</v>
      </c>
      <c r="EF227">
        <v>201</v>
      </c>
      <c r="EG227" t="s">
        <v>143</v>
      </c>
      <c r="EH227">
        <v>0</v>
      </c>
      <c r="EI227" t="s">
        <v>3</v>
      </c>
      <c r="EJ227">
        <v>2</v>
      </c>
      <c r="EK227">
        <v>1618</v>
      </c>
      <c r="EL227" t="s">
        <v>144</v>
      </c>
      <c r="EM227" t="s">
        <v>145</v>
      </c>
      <c r="EO227" t="s">
        <v>3</v>
      </c>
      <c r="EQ227">
        <v>32</v>
      </c>
      <c r="ER227">
        <v>439463.98</v>
      </c>
      <c r="ES227">
        <v>439463.98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FQ227">
        <v>0</v>
      </c>
      <c r="FR227">
        <v>0</v>
      </c>
      <c r="FS227">
        <v>0</v>
      </c>
      <c r="FX227">
        <v>0</v>
      </c>
      <c r="FY227">
        <v>0</v>
      </c>
      <c r="GA227" t="s">
        <v>3</v>
      </c>
      <c r="GD227">
        <v>1</v>
      </c>
      <c r="GF227">
        <v>1417408259</v>
      </c>
      <c r="GG227">
        <v>2</v>
      </c>
      <c r="GH227">
        <v>1</v>
      </c>
      <c r="GI227">
        <v>2</v>
      </c>
      <c r="GJ227">
        <v>0</v>
      </c>
      <c r="GK227">
        <v>0</v>
      </c>
      <c r="GL227">
        <f t="shared" si="139"/>
        <v>0</v>
      </c>
      <c r="GM227">
        <f t="shared" si="140"/>
        <v>1380.26</v>
      </c>
      <c r="GN227">
        <f t="shared" si="141"/>
        <v>0</v>
      </c>
      <c r="GO227">
        <f t="shared" si="142"/>
        <v>1380.26</v>
      </c>
      <c r="GP227">
        <f t="shared" si="143"/>
        <v>0</v>
      </c>
      <c r="GR227">
        <v>0</v>
      </c>
      <c r="GS227">
        <v>3</v>
      </c>
      <c r="GT227">
        <v>0</v>
      </c>
      <c r="GU227" t="s">
        <v>3</v>
      </c>
      <c r="GV227">
        <f t="shared" si="144"/>
        <v>0</v>
      </c>
      <c r="GW227">
        <v>1</v>
      </c>
      <c r="GX227">
        <v>0</v>
      </c>
      <c r="HA227">
        <v>0</v>
      </c>
      <c r="HB227">
        <v>0</v>
      </c>
      <c r="HC227">
        <f t="shared" si="146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HS227">
        <v>0</v>
      </c>
      <c r="IK227">
        <v>0</v>
      </c>
    </row>
    <row r="228" spans="1:255" x14ac:dyDescent="0.2">
      <c r="A228" s="5">
        <v>17</v>
      </c>
      <c r="B228" s="5">
        <v>1</v>
      </c>
      <c r="C228" s="5">
        <f>ROW(SmtRes!A73)</f>
        <v>73</v>
      </c>
      <c r="D228" s="5">
        <f>ROW(EtalonRes!A73)</f>
        <v>73</v>
      </c>
      <c r="E228" s="5" t="s">
        <v>146</v>
      </c>
      <c r="F228" s="5" t="s">
        <v>147</v>
      </c>
      <c r="G228" s="5" t="s">
        <v>148</v>
      </c>
      <c r="H228" s="5" t="s">
        <v>109</v>
      </c>
      <c r="I228" s="5">
        <f>ROUND(ROUND(0.01,5),9)</f>
        <v>0.01</v>
      </c>
      <c r="J228" s="5">
        <v>0</v>
      </c>
      <c r="K228" s="5">
        <f>ROUND(ROUND(0.01,5),9)</f>
        <v>0.01</v>
      </c>
      <c r="L228" s="5">
        <v>0.01</v>
      </c>
      <c r="M228" s="5">
        <v>0</v>
      </c>
      <c r="N228" s="5">
        <f t="shared" si="108"/>
        <v>0.01</v>
      </c>
      <c r="O228" s="5">
        <f t="shared" si="109"/>
        <v>13.91</v>
      </c>
      <c r="P228" s="5">
        <v>13.2</v>
      </c>
      <c r="Q228" s="5">
        <v>0.3</v>
      </c>
      <c r="R228" s="5">
        <v>0.05</v>
      </c>
      <c r="S228" s="5">
        <v>0.41</v>
      </c>
      <c r="T228" s="5">
        <v>0</v>
      </c>
      <c r="U228" s="5">
        <f t="shared" si="115"/>
        <v>3.8518699999999996E-2</v>
      </c>
      <c r="V228" s="5">
        <f t="shared" si="116"/>
        <v>0</v>
      </c>
      <c r="W228" s="5">
        <v>0</v>
      </c>
      <c r="X228" s="5">
        <v>0.45</v>
      </c>
      <c r="Y228" s="5">
        <v>0.23</v>
      </c>
      <c r="Z228" s="5"/>
      <c r="AA228" s="5">
        <v>422441548</v>
      </c>
      <c r="AB228" s="5">
        <f t="shared" si="119"/>
        <v>1287.3</v>
      </c>
      <c r="AC228" s="5">
        <f t="shared" si="120"/>
        <v>1220.96</v>
      </c>
      <c r="AD228" s="5">
        <f t="shared" si="121"/>
        <v>28.25</v>
      </c>
      <c r="AE228" s="5">
        <f t="shared" si="122"/>
        <v>4.29</v>
      </c>
      <c r="AF228" s="5">
        <f t="shared" si="123"/>
        <v>38.090000000000003</v>
      </c>
      <c r="AG228" s="5">
        <f t="shared" si="124"/>
        <v>0</v>
      </c>
      <c r="AH228" s="5">
        <f t="shared" si="125"/>
        <v>3.61</v>
      </c>
      <c r="AI228" s="5">
        <f t="shared" si="126"/>
        <v>0</v>
      </c>
      <c r="AJ228" s="5">
        <f t="shared" si="127"/>
        <v>0</v>
      </c>
      <c r="AK228" s="5">
        <v>1287.3</v>
      </c>
      <c r="AL228" s="5">
        <v>1220.96</v>
      </c>
      <c r="AM228" s="5">
        <v>28.25</v>
      </c>
      <c r="AN228" s="5">
        <v>4.29</v>
      </c>
      <c r="AO228" s="5">
        <v>38.090000000000003</v>
      </c>
      <c r="AP228" s="5">
        <v>0</v>
      </c>
      <c r="AQ228" s="5">
        <v>3.61</v>
      </c>
      <c r="AR228" s="5">
        <v>0</v>
      </c>
      <c r="AS228" s="5">
        <v>0</v>
      </c>
      <c r="AT228" s="5">
        <v>97</v>
      </c>
      <c r="AU228" s="5">
        <v>51</v>
      </c>
      <c r="AV228" s="5">
        <v>1.0669999999999999</v>
      </c>
      <c r="AW228" s="5">
        <v>1.081</v>
      </c>
      <c r="AX228" s="5"/>
      <c r="AY228" s="5"/>
      <c r="AZ228" s="5">
        <v>1</v>
      </c>
      <c r="BA228" s="5">
        <v>1</v>
      </c>
      <c r="BB228" s="5">
        <v>1</v>
      </c>
      <c r="BC228" s="5">
        <v>1</v>
      </c>
      <c r="BD228" s="5" t="s">
        <v>3</v>
      </c>
      <c r="BE228" s="5" t="s">
        <v>3</v>
      </c>
      <c r="BF228" s="5" t="s">
        <v>3</v>
      </c>
      <c r="BG228" s="5" t="s">
        <v>3</v>
      </c>
      <c r="BH228" s="5">
        <v>0</v>
      </c>
      <c r="BI228" s="5">
        <v>2</v>
      </c>
      <c r="BJ228" s="5" t="s">
        <v>149</v>
      </c>
      <c r="BK228" s="5"/>
      <c r="BL228" s="5"/>
      <c r="BM228" s="5">
        <v>67</v>
      </c>
      <c r="BN228" s="5">
        <v>0</v>
      </c>
      <c r="BO228" s="5" t="s">
        <v>147</v>
      </c>
      <c r="BP228" s="5">
        <v>1</v>
      </c>
      <c r="BQ228" s="5">
        <v>40</v>
      </c>
      <c r="BR228" s="5">
        <v>0</v>
      </c>
      <c r="BS228" s="5">
        <v>1</v>
      </c>
      <c r="BT228" s="5">
        <v>1</v>
      </c>
      <c r="BU228" s="5">
        <v>1</v>
      </c>
      <c r="BV228" s="5">
        <v>1</v>
      </c>
      <c r="BW228" s="5">
        <v>1</v>
      </c>
      <c r="BX228" s="5">
        <v>1</v>
      </c>
      <c r="BY228" s="5" t="s">
        <v>3</v>
      </c>
      <c r="BZ228" s="5">
        <v>97</v>
      </c>
      <c r="CA228" s="5">
        <v>51</v>
      </c>
      <c r="CB228" s="5" t="s">
        <v>3</v>
      </c>
      <c r="CC228" s="5"/>
      <c r="CD228" s="5"/>
      <c r="CE228" s="5">
        <v>30</v>
      </c>
      <c r="CF228" s="5">
        <v>0</v>
      </c>
      <c r="CG228" s="5">
        <v>0</v>
      </c>
      <c r="CH228" s="5">
        <v>8</v>
      </c>
      <c r="CI228" s="5">
        <v>0</v>
      </c>
      <c r="CJ228" s="5">
        <v>0</v>
      </c>
      <c r="CK228" s="5">
        <v>0</v>
      </c>
      <c r="CL228" s="5">
        <v>0</v>
      </c>
      <c r="CM228" s="5">
        <v>0</v>
      </c>
      <c r="CN228" s="5" t="s">
        <v>3</v>
      </c>
      <c r="CO228" s="5">
        <v>0</v>
      </c>
      <c r="CP228" s="5">
        <f t="shared" si="128"/>
        <v>13.91</v>
      </c>
      <c r="CQ228" s="5">
        <f t="shared" si="129"/>
        <v>1319.86</v>
      </c>
      <c r="CR228" s="5">
        <f t="shared" si="130"/>
        <v>30.14</v>
      </c>
      <c r="CS228" s="5">
        <f t="shared" si="131"/>
        <v>4.58</v>
      </c>
      <c r="CT228" s="5">
        <f t="shared" si="132"/>
        <v>40.64</v>
      </c>
      <c r="CU228" s="5">
        <f t="shared" si="133"/>
        <v>0</v>
      </c>
      <c r="CV228" s="5">
        <f t="shared" si="134"/>
        <v>3.8518699999999995</v>
      </c>
      <c r="CW228" s="5">
        <f t="shared" si="135"/>
        <v>0</v>
      </c>
      <c r="CX228" s="5">
        <f t="shared" si="136"/>
        <v>0</v>
      </c>
      <c r="CY228" s="5">
        <f t="shared" si="137"/>
        <v>0.44619999999999999</v>
      </c>
      <c r="CZ228" s="5">
        <f t="shared" si="138"/>
        <v>0.23459999999999998</v>
      </c>
      <c r="DA228" s="5"/>
      <c r="DB228" s="5"/>
      <c r="DC228" s="5" t="s">
        <v>3</v>
      </c>
      <c r="DD228" s="5" t="s">
        <v>3</v>
      </c>
      <c r="DE228" s="5" t="s">
        <v>3</v>
      </c>
      <c r="DF228" s="5" t="s">
        <v>3</v>
      </c>
      <c r="DG228" s="5" t="s">
        <v>3</v>
      </c>
      <c r="DH228" s="5" t="s">
        <v>3</v>
      </c>
      <c r="DI228" s="5" t="s">
        <v>3</v>
      </c>
      <c r="DJ228" s="5" t="s">
        <v>3</v>
      </c>
      <c r="DK228" s="5" t="s">
        <v>3</v>
      </c>
      <c r="DL228" s="5" t="s">
        <v>3</v>
      </c>
      <c r="DM228" s="5" t="s">
        <v>3</v>
      </c>
      <c r="DN228" s="5">
        <v>0</v>
      </c>
      <c r="DO228" s="5">
        <v>0</v>
      </c>
      <c r="DP228" s="5">
        <v>1</v>
      </c>
      <c r="DQ228" s="5">
        <v>1</v>
      </c>
      <c r="DR228" s="5"/>
      <c r="DS228" s="5"/>
      <c r="DT228" s="5"/>
      <c r="DU228" s="5">
        <v>1013</v>
      </c>
      <c r="DV228" s="5" t="s">
        <v>109</v>
      </c>
      <c r="DW228" s="5" t="s">
        <v>109</v>
      </c>
      <c r="DX228" s="5">
        <v>1</v>
      </c>
      <c r="DY228" s="5"/>
      <c r="DZ228" s="5" t="s">
        <v>3</v>
      </c>
      <c r="EA228" s="5" t="s">
        <v>3</v>
      </c>
      <c r="EB228" s="5" t="s">
        <v>3</v>
      </c>
      <c r="EC228" s="5" t="s">
        <v>3</v>
      </c>
      <c r="ED228" s="5"/>
      <c r="EE228" s="5">
        <v>385723315</v>
      </c>
      <c r="EF228" s="5">
        <v>40</v>
      </c>
      <c r="EG228" s="5" t="s">
        <v>114</v>
      </c>
      <c r="EH228" s="5">
        <v>0</v>
      </c>
      <c r="EI228" s="5" t="s">
        <v>3</v>
      </c>
      <c r="EJ228" s="5">
        <v>2</v>
      </c>
      <c r="EK228" s="5">
        <v>67</v>
      </c>
      <c r="EL228" s="5" t="s">
        <v>115</v>
      </c>
      <c r="EM228" s="5" t="s">
        <v>116</v>
      </c>
      <c r="EN228" s="5"/>
      <c r="EO228" s="5" t="s">
        <v>3</v>
      </c>
      <c r="EP228" s="5"/>
      <c r="EQ228" s="5">
        <v>32</v>
      </c>
      <c r="ER228" s="5">
        <v>1287.3</v>
      </c>
      <c r="ES228" s="5">
        <v>1220.96</v>
      </c>
      <c r="ET228" s="5">
        <v>28.25</v>
      </c>
      <c r="EU228" s="5">
        <v>4.29</v>
      </c>
      <c r="EV228" s="5">
        <v>38.090000000000003</v>
      </c>
      <c r="EW228" s="5">
        <v>3.61</v>
      </c>
      <c r="EX228" s="5">
        <v>0</v>
      </c>
      <c r="EY228" s="5">
        <v>0</v>
      </c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>
        <v>0</v>
      </c>
      <c r="FR228" s="5">
        <v>0</v>
      </c>
      <c r="FS228" s="5">
        <v>0</v>
      </c>
      <c r="FT228" s="5"/>
      <c r="FU228" s="5"/>
      <c r="FV228" s="5"/>
      <c r="FW228" s="5"/>
      <c r="FX228" s="5">
        <v>97</v>
      </c>
      <c r="FY228" s="5">
        <v>51</v>
      </c>
      <c r="FZ228" s="5"/>
      <c r="GA228" s="5" t="s">
        <v>3</v>
      </c>
      <c r="GB228" s="5"/>
      <c r="GC228" s="5"/>
      <c r="GD228" s="5">
        <v>1</v>
      </c>
      <c r="GE228" s="5"/>
      <c r="GF228" s="5">
        <v>1063845748</v>
      </c>
      <c r="GG228" s="5">
        <v>2</v>
      </c>
      <c r="GH228" s="5">
        <v>1</v>
      </c>
      <c r="GI228" s="5">
        <v>2</v>
      </c>
      <c r="GJ228" s="5">
        <v>0</v>
      </c>
      <c r="GK228" s="5">
        <v>0</v>
      </c>
      <c r="GL228" s="5">
        <f t="shared" si="139"/>
        <v>0</v>
      </c>
      <c r="GM228" s="5">
        <f t="shared" si="140"/>
        <v>14.59</v>
      </c>
      <c r="GN228" s="5">
        <f t="shared" si="141"/>
        <v>0</v>
      </c>
      <c r="GO228" s="5">
        <f t="shared" si="142"/>
        <v>14.59</v>
      </c>
      <c r="GP228" s="5">
        <f t="shared" si="143"/>
        <v>0</v>
      </c>
      <c r="GQ228" s="5"/>
      <c r="GR228" s="5">
        <v>0</v>
      </c>
      <c r="GS228" s="5">
        <v>3</v>
      </c>
      <c r="GT228" s="5">
        <v>0</v>
      </c>
      <c r="GU228" s="5" t="s">
        <v>3</v>
      </c>
      <c r="GV228" s="5">
        <f t="shared" si="144"/>
        <v>0</v>
      </c>
      <c r="GW228" s="5">
        <v>1</v>
      </c>
      <c r="GX228" s="5">
        <v>0</v>
      </c>
      <c r="GY228" s="5"/>
      <c r="GZ228" s="5"/>
      <c r="HA228" s="5">
        <v>0</v>
      </c>
      <c r="HB228" s="5">
        <v>0</v>
      </c>
      <c r="HC228" s="5">
        <f t="shared" si="146"/>
        <v>0</v>
      </c>
      <c r="HD228" s="5"/>
      <c r="HE228" s="5" t="s">
        <v>3</v>
      </c>
      <c r="HF228" s="5" t="s">
        <v>3</v>
      </c>
      <c r="HG228" s="5"/>
      <c r="HH228" s="5"/>
      <c r="HI228" s="5"/>
      <c r="HJ228" s="5"/>
      <c r="HK228" s="5"/>
      <c r="HL228" s="5"/>
      <c r="HM228" s="5" t="s">
        <v>3</v>
      </c>
      <c r="HN228" s="5" t="s">
        <v>3</v>
      </c>
      <c r="HO228" s="5" t="s">
        <v>3</v>
      </c>
      <c r="HP228" s="5" t="s">
        <v>3</v>
      </c>
      <c r="HQ228" s="5" t="s">
        <v>3</v>
      </c>
      <c r="HR228" s="5"/>
      <c r="HS228" s="5">
        <v>0</v>
      </c>
      <c r="HT228" s="5"/>
      <c r="HU228" s="5"/>
      <c r="HV228" s="5"/>
      <c r="HW228" s="5"/>
      <c r="HX228" s="5"/>
      <c r="HY228" s="5"/>
      <c r="HZ228" s="5"/>
      <c r="IA228" s="5"/>
      <c r="IB228" s="5"/>
      <c r="IC228" s="5"/>
      <c r="ID228" s="5"/>
      <c r="IE228" s="5"/>
      <c r="IF228" s="5"/>
      <c r="IG228" s="5"/>
      <c r="IH228" s="5"/>
      <c r="II228" s="5"/>
      <c r="IJ228" s="5"/>
      <c r="IK228" s="5">
        <v>0</v>
      </c>
      <c r="IL228" s="5"/>
      <c r="IM228" s="5"/>
      <c r="IN228" s="5"/>
      <c r="IO228" s="5"/>
      <c r="IP228" s="5"/>
      <c r="IQ228" s="5"/>
      <c r="IR228" s="5"/>
      <c r="IS228" s="5"/>
      <c r="IT228" s="5"/>
      <c r="IU228" s="5"/>
    </row>
    <row r="229" spans="1:255" x14ac:dyDescent="0.2">
      <c r="A229">
        <v>17</v>
      </c>
      <c r="B229">
        <v>1</v>
      </c>
      <c r="C229">
        <f>ROW(SmtRes!A76)</f>
        <v>76</v>
      </c>
      <c r="D229">
        <f>ROW(EtalonRes!A76)</f>
        <v>76</v>
      </c>
      <c r="E229" t="s">
        <v>146</v>
      </c>
      <c r="F229" t="s">
        <v>147</v>
      </c>
      <c r="G229" t="s">
        <v>148</v>
      </c>
      <c r="H229" t="s">
        <v>109</v>
      </c>
      <c r="I229">
        <f>ROUND(ROUND(0.01,5),9)</f>
        <v>0.01</v>
      </c>
      <c r="J229">
        <v>0</v>
      </c>
      <c r="K229">
        <f>ROUND(ROUND(0.01,5),9)</f>
        <v>0.01</v>
      </c>
      <c r="L229">
        <v>0.01</v>
      </c>
      <c r="M229">
        <v>0</v>
      </c>
      <c r="N229">
        <f t="shared" si="108"/>
        <v>0.01</v>
      </c>
      <c r="O229">
        <f t="shared" si="109"/>
        <v>179.36</v>
      </c>
      <c r="P229">
        <v>151.54</v>
      </c>
      <c r="Q229">
        <v>5</v>
      </c>
      <c r="R229">
        <v>2.78</v>
      </c>
      <c r="S229">
        <v>22.82</v>
      </c>
      <c r="T229">
        <v>0</v>
      </c>
      <c r="U229">
        <f t="shared" si="115"/>
        <v>3.8518699999999996E-2</v>
      </c>
      <c r="V229">
        <f t="shared" si="116"/>
        <v>0</v>
      </c>
      <c r="W229">
        <v>0</v>
      </c>
      <c r="X229">
        <v>24.83</v>
      </c>
      <c r="Y229">
        <v>13.06</v>
      </c>
      <c r="AA229">
        <v>422441489</v>
      </c>
      <c r="AB229">
        <f t="shared" si="119"/>
        <v>1287.3</v>
      </c>
      <c r="AC229">
        <f t="shared" si="120"/>
        <v>1220.96</v>
      </c>
      <c r="AD229">
        <f t="shared" si="121"/>
        <v>28.25</v>
      </c>
      <c r="AE229">
        <f t="shared" si="122"/>
        <v>4.29</v>
      </c>
      <c r="AF229">
        <f t="shared" si="123"/>
        <v>38.090000000000003</v>
      </c>
      <c r="AG229">
        <f t="shared" si="124"/>
        <v>0</v>
      </c>
      <c r="AH229">
        <f t="shared" si="125"/>
        <v>3.61</v>
      </c>
      <c r="AI229">
        <f t="shared" si="126"/>
        <v>0</v>
      </c>
      <c r="AJ229">
        <f t="shared" si="127"/>
        <v>0</v>
      </c>
      <c r="AK229">
        <v>1287.3</v>
      </c>
      <c r="AL229">
        <v>1220.96</v>
      </c>
      <c r="AM229">
        <v>28.25</v>
      </c>
      <c r="AN229">
        <v>4.29</v>
      </c>
      <c r="AO229">
        <v>38.090000000000003</v>
      </c>
      <c r="AP229">
        <v>0</v>
      </c>
      <c r="AQ229">
        <v>3.61</v>
      </c>
      <c r="AR229">
        <v>0</v>
      </c>
      <c r="AS229">
        <v>0</v>
      </c>
      <c r="AT229">
        <v>97</v>
      </c>
      <c r="AU229">
        <v>51</v>
      </c>
      <c r="AV229">
        <v>1.0669999999999999</v>
      </c>
      <c r="AW229">
        <v>1.081</v>
      </c>
      <c r="AZ229">
        <v>1</v>
      </c>
      <c r="BA229">
        <v>55.67</v>
      </c>
      <c r="BB229">
        <v>16.68</v>
      </c>
      <c r="BC229">
        <v>11.48</v>
      </c>
      <c r="BD229" t="s">
        <v>3</v>
      </c>
      <c r="BE229" t="s">
        <v>3</v>
      </c>
      <c r="BF229" t="s">
        <v>3</v>
      </c>
      <c r="BG229" t="s">
        <v>3</v>
      </c>
      <c r="BH229">
        <v>0</v>
      </c>
      <c r="BI229">
        <v>2</v>
      </c>
      <c r="BJ229" t="s">
        <v>149</v>
      </c>
      <c r="BM229">
        <v>67</v>
      </c>
      <c r="BN229">
        <v>0</v>
      </c>
      <c r="BO229" t="s">
        <v>147</v>
      </c>
      <c r="BP229">
        <v>1</v>
      </c>
      <c r="BQ229">
        <v>40</v>
      </c>
      <c r="BR229">
        <v>0</v>
      </c>
      <c r="BS229">
        <v>55.67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97</v>
      </c>
      <c r="CA229">
        <v>51</v>
      </c>
      <c r="CB229" t="s">
        <v>3</v>
      </c>
      <c r="CE229">
        <v>30</v>
      </c>
      <c r="CF229">
        <v>0</v>
      </c>
      <c r="CG229">
        <v>0</v>
      </c>
      <c r="CH229">
        <v>8</v>
      </c>
      <c r="CI229">
        <v>0</v>
      </c>
      <c r="CJ229">
        <v>0</v>
      </c>
      <c r="CK229">
        <v>0</v>
      </c>
      <c r="CL229">
        <v>0</v>
      </c>
      <c r="CM229">
        <v>0</v>
      </c>
      <c r="CN229" t="s">
        <v>3</v>
      </c>
      <c r="CO229">
        <v>0</v>
      </c>
      <c r="CP229">
        <f t="shared" si="128"/>
        <v>179.35999999999999</v>
      </c>
      <c r="CQ229">
        <f t="shared" si="129"/>
        <v>15151.99</v>
      </c>
      <c r="CR229">
        <f t="shared" si="130"/>
        <v>502.74</v>
      </c>
      <c r="CS229">
        <f t="shared" si="131"/>
        <v>254.97</v>
      </c>
      <c r="CT229">
        <f t="shared" si="132"/>
        <v>2262.4299999999998</v>
      </c>
      <c r="CU229">
        <f t="shared" si="133"/>
        <v>0</v>
      </c>
      <c r="CV229">
        <f t="shared" si="134"/>
        <v>3.8518699999999995</v>
      </c>
      <c r="CW229">
        <f t="shared" si="135"/>
        <v>0</v>
      </c>
      <c r="CX229">
        <f t="shared" si="136"/>
        <v>0</v>
      </c>
      <c r="CY229">
        <f t="shared" si="137"/>
        <v>24.832000000000004</v>
      </c>
      <c r="CZ229">
        <f t="shared" si="138"/>
        <v>13.056000000000001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109</v>
      </c>
      <c r="DW229" t="s">
        <v>109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385723315</v>
      </c>
      <c r="EF229">
        <v>40</v>
      </c>
      <c r="EG229" t="s">
        <v>114</v>
      </c>
      <c r="EH229">
        <v>0</v>
      </c>
      <c r="EI229" t="s">
        <v>3</v>
      </c>
      <c r="EJ229">
        <v>2</v>
      </c>
      <c r="EK229">
        <v>67</v>
      </c>
      <c r="EL229" t="s">
        <v>115</v>
      </c>
      <c r="EM229" t="s">
        <v>116</v>
      </c>
      <c r="EO229" t="s">
        <v>3</v>
      </c>
      <c r="EQ229">
        <v>32</v>
      </c>
      <c r="ER229">
        <v>1287.3</v>
      </c>
      <c r="ES229">
        <v>1220.96</v>
      </c>
      <c r="ET229">
        <v>28.25</v>
      </c>
      <c r="EU229">
        <v>4.29</v>
      </c>
      <c r="EV229">
        <v>38.090000000000003</v>
      </c>
      <c r="EW229">
        <v>3.61</v>
      </c>
      <c r="EX229">
        <v>0</v>
      </c>
      <c r="EY229">
        <v>0</v>
      </c>
      <c r="FQ229">
        <v>0</v>
      </c>
      <c r="FR229">
        <v>0</v>
      </c>
      <c r="FS229">
        <v>0</v>
      </c>
      <c r="FX229">
        <v>97</v>
      </c>
      <c r="FY229">
        <v>51</v>
      </c>
      <c r="GA229" t="s">
        <v>3</v>
      </c>
      <c r="GD229">
        <v>1</v>
      </c>
      <c r="GF229">
        <v>1063845748</v>
      </c>
      <c r="GG229">
        <v>2</v>
      </c>
      <c r="GH229">
        <v>1</v>
      </c>
      <c r="GI229">
        <v>2</v>
      </c>
      <c r="GJ229">
        <v>0</v>
      </c>
      <c r="GK229">
        <v>0</v>
      </c>
      <c r="GL229">
        <f t="shared" si="139"/>
        <v>0</v>
      </c>
      <c r="GM229">
        <f t="shared" si="140"/>
        <v>217.25</v>
      </c>
      <c r="GN229">
        <f t="shared" si="141"/>
        <v>0</v>
      </c>
      <c r="GO229">
        <f t="shared" si="142"/>
        <v>217.25</v>
      </c>
      <c r="GP229">
        <f t="shared" si="143"/>
        <v>0</v>
      </c>
      <c r="GR229">
        <v>0</v>
      </c>
      <c r="GS229">
        <v>3</v>
      </c>
      <c r="GT229">
        <v>0</v>
      </c>
      <c r="GU229" t="s">
        <v>3</v>
      </c>
      <c r="GV229">
        <f t="shared" si="144"/>
        <v>0</v>
      </c>
      <c r="GW229">
        <v>1</v>
      </c>
      <c r="GX229">
        <v>0</v>
      </c>
      <c r="HA229">
        <v>0</v>
      </c>
      <c r="HB229">
        <v>0</v>
      </c>
      <c r="HC229">
        <f t="shared" si="146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HS229">
        <v>0</v>
      </c>
      <c r="IK229">
        <v>0</v>
      </c>
    </row>
    <row r="230" spans="1:255" x14ac:dyDescent="0.2">
      <c r="A230" s="5">
        <v>17</v>
      </c>
      <c r="B230" s="5">
        <v>1</v>
      </c>
      <c r="C230" s="5">
        <f>ROW(SmtRes!A80)</f>
        <v>80</v>
      </c>
      <c r="D230" s="5">
        <f>ROW(EtalonRes!A80)</f>
        <v>80</v>
      </c>
      <c r="E230" s="5" t="s">
        <v>150</v>
      </c>
      <c r="F230" s="5" t="s">
        <v>151</v>
      </c>
      <c r="G230" s="5" t="s">
        <v>152</v>
      </c>
      <c r="H230" s="5" t="s">
        <v>153</v>
      </c>
      <c r="I230" s="5">
        <f>ROUND(ROUND(2,5),9)</f>
        <v>2</v>
      </c>
      <c r="J230" s="5">
        <v>0</v>
      </c>
      <c r="K230" s="5">
        <f>ROUND(ROUND(2,5),9)</f>
        <v>2</v>
      </c>
      <c r="L230" s="5">
        <v>2</v>
      </c>
      <c r="M230" s="5">
        <v>0</v>
      </c>
      <c r="N230" s="5">
        <f t="shared" si="108"/>
        <v>2</v>
      </c>
      <c r="O230" s="5">
        <f t="shared" si="109"/>
        <v>82.65</v>
      </c>
      <c r="P230" s="5">
        <v>65.83</v>
      </c>
      <c r="Q230" s="5">
        <v>0</v>
      </c>
      <c r="R230" s="5">
        <v>0</v>
      </c>
      <c r="S230" s="5">
        <v>16.82</v>
      </c>
      <c r="T230" s="5">
        <v>0</v>
      </c>
      <c r="U230" s="5">
        <f t="shared" si="115"/>
        <v>1.3657599999999999</v>
      </c>
      <c r="V230" s="5">
        <f t="shared" si="116"/>
        <v>0</v>
      </c>
      <c r="W230" s="5">
        <v>0</v>
      </c>
      <c r="X230" s="5">
        <v>16.32</v>
      </c>
      <c r="Y230" s="5">
        <v>8.58</v>
      </c>
      <c r="Z230" s="5"/>
      <c r="AA230" s="5">
        <v>422441548</v>
      </c>
      <c r="AB230" s="5">
        <f t="shared" si="119"/>
        <v>38.33</v>
      </c>
      <c r="AC230" s="5">
        <f t="shared" si="120"/>
        <v>30.45</v>
      </c>
      <c r="AD230" s="5">
        <f t="shared" si="121"/>
        <v>0</v>
      </c>
      <c r="AE230" s="5">
        <f t="shared" si="122"/>
        <v>0</v>
      </c>
      <c r="AF230" s="5">
        <f t="shared" si="123"/>
        <v>7.88</v>
      </c>
      <c r="AG230" s="5">
        <f t="shared" si="124"/>
        <v>0</v>
      </c>
      <c r="AH230" s="5">
        <f t="shared" si="125"/>
        <v>0.64</v>
      </c>
      <c r="AI230" s="5">
        <f t="shared" si="126"/>
        <v>0</v>
      </c>
      <c r="AJ230" s="5">
        <f t="shared" si="127"/>
        <v>0</v>
      </c>
      <c r="AK230" s="5">
        <v>38.33</v>
      </c>
      <c r="AL230" s="5">
        <v>30.45</v>
      </c>
      <c r="AM230" s="5">
        <v>0</v>
      </c>
      <c r="AN230" s="5">
        <v>0</v>
      </c>
      <c r="AO230" s="5">
        <v>7.88</v>
      </c>
      <c r="AP230" s="5">
        <v>0</v>
      </c>
      <c r="AQ230" s="5">
        <v>0.64</v>
      </c>
      <c r="AR230" s="5">
        <v>0</v>
      </c>
      <c r="AS230" s="5">
        <v>0</v>
      </c>
      <c r="AT230" s="5">
        <v>97</v>
      </c>
      <c r="AU230" s="5">
        <v>51</v>
      </c>
      <c r="AV230" s="5">
        <v>1.0669999999999999</v>
      </c>
      <c r="AW230" s="5">
        <v>1.081</v>
      </c>
      <c r="AX230" s="5"/>
      <c r="AY230" s="5"/>
      <c r="AZ230" s="5">
        <v>1</v>
      </c>
      <c r="BA230" s="5">
        <v>1</v>
      </c>
      <c r="BB230" s="5">
        <v>1</v>
      </c>
      <c r="BC230" s="5">
        <v>1</v>
      </c>
      <c r="BD230" s="5" t="s">
        <v>3</v>
      </c>
      <c r="BE230" s="5" t="s">
        <v>3</v>
      </c>
      <c r="BF230" s="5" t="s">
        <v>3</v>
      </c>
      <c r="BG230" s="5" t="s">
        <v>3</v>
      </c>
      <c r="BH230" s="5">
        <v>0</v>
      </c>
      <c r="BI230" s="5">
        <v>2</v>
      </c>
      <c r="BJ230" s="5" t="s">
        <v>154</v>
      </c>
      <c r="BK230" s="5"/>
      <c r="BL230" s="5"/>
      <c r="BM230" s="5">
        <v>67</v>
      </c>
      <c r="BN230" s="5">
        <v>0</v>
      </c>
      <c r="BO230" s="5" t="s">
        <v>151</v>
      </c>
      <c r="BP230" s="5">
        <v>1</v>
      </c>
      <c r="BQ230" s="5">
        <v>40</v>
      </c>
      <c r="BR230" s="5">
        <v>0</v>
      </c>
      <c r="BS230" s="5">
        <v>1</v>
      </c>
      <c r="BT230" s="5">
        <v>1</v>
      </c>
      <c r="BU230" s="5">
        <v>1</v>
      </c>
      <c r="BV230" s="5">
        <v>1</v>
      </c>
      <c r="BW230" s="5">
        <v>1</v>
      </c>
      <c r="BX230" s="5">
        <v>1</v>
      </c>
      <c r="BY230" s="5" t="s">
        <v>3</v>
      </c>
      <c r="BZ230" s="5">
        <v>97</v>
      </c>
      <c r="CA230" s="5">
        <v>51</v>
      </c>
      <c r="CB230" s="5" t="s">
        <v>3</v>
      </c>
      <c r="CC230" s="5"/>
      <c r="CD230" s="5"/>
      <c r="CE230" s="5">
        <v>30</v>
      </c>
      <c r="CF230" s="5">
        <v>0</v>
      </c>
      <c r="CG230" s="5">
        <v>0</v>
      </c>
      <c r="CH230" s="5">
        <v>9</v>
      </c>
      <c r="CI230" s="5">
        <v>0</v>
      </c>
      <c r="CJ230" s="5">
        <v>0</v>
      </c>
      <c r="CK230" s="5">
        <v>0</v>
      </c>
      <c r="CL230" s="5">
        <v>0</v>
      </c>
      <c r="CM230" s="5">
        <v>0</v>
      </c>
      <c r="CN230" s="5" t="s">
        <v>3</v>
      </c>
      <c r="CO230" s="5">
        <v>0</v>
      </c>
      <c r="CP230" s="5">
        <f t="shared" si="128"/>
        <v>82.65</v>
      </c>
      <c r="CQ230" s="5">
        <f t="shared" si="129"/>
        <v>32.92</v>
      </c>
      <c r="CR230" s="5">
        <f t="shared" si="130"/>
        <v>0</v>
      </c>
      <c r="CS230" s="5">
        <f t="shared" si="131"/>
        <v>0</v>
      </c>
      <c r="CT230" s="5">
        <f t="shared" si="132"/>
        <v>8.41</v>
      </c>
      <c r="CU230" s="5">
        <f t="shared" si="133"/>
        <v>0</v>
      </c>
      <c r="CV230" s="5">
        <f t="shared" si="134"/>
        <v>0.68287999999999993</v>
      </c>
      <c r="CW230" s="5">
        <f t="shared" si="135"/>
        <v>0</v>
      </c>
      <c r="CX230" s="5">
        <f t="shared" si="136"/>
        <v>0</v>
      </c>
      <c r="CY230" s="5">
        <f t="shared" si="137"/>
        <v>16.3154</v>
      </c>
      <c r="CZ230" s="5">
        <f t="shared" si="138"/>
        <v>8.5782000000000007</v>
      </c>
      <c r="DA230" s="5"/>
      <c r="DB230" s="5"/>
      <c r="DC230" s="5" t="s">
        <v>3</v>
      </c>
      <c r="DD230" s="5" t="s">
        <v>3</v>
      </c>
      <c r="DE230" s="5" t="s">
        <v>3</v>
      </c>
      <c r="DF230" s="5" t="s">
        <v>3</v>
      </c>
      <c r="DG230" s="5" t="s">
        <v>3</v>
      </c>
      <c r="DH230" s="5" t="s">
        <v>3</v>
      </c>
      <c r="DI230" s="5" t="s">
        <v>3</v>
      </c>
      <c r="DJ230" s="5" t="s">
        <v>3</v>
      </c>
      <c r="DK230" s="5" t="s">
        <v>3</v>
      </c>
      <c r="DL230" s="5" t="s">
        <v>3</v>
      </c>
      <c r="DM230" s="5" t="s">
        <v>3</v>
      </c>
      <c r="DN230" s="5">
        <v>0</v>
      </c>
      <c r="DO230" s="5">
        <v>0</v>
      </c>
      <c r="DP230" s="5">
        <v>1</v>
      </c>
      <c r="DQ230" s="5">
        <v>1</v>
      </c>
      <c r="DR230" s="5"/>
      <c r="DS230" s="5"/>
      <c r="DT230" s="5"/>
      <c r="DU230" s="5">
        <v>1013</v>
      </c>
      <c r="DV230" s="5" t="s">
        <v>153</v>
      </c>
      <c r="DW230" s="5" t="s">
        <v>153</v>
      </c>
      <c r="DX230" s="5">
        <v>1</v>
      </c>
      <c r="DY230" s="5"/>
      <c r="DZ230" s="5" t="s">
        <v>3</v>
      </c>
      <c r="EA230" s="5" t="s">
        <v>3</v>
      </c>
      <c r="EB230" s="5" t="s">
        <v>3</v>
      </c>
      <c r="EC230" s="5" t="s">
        <v>3</v>
      </c>
      <c r="ED230" s="5"/>
      <c r="EE230" s="5">
        <v>385723315</v>
      </c>
      <c r="EF230" s="5">
        <v>40</v>
      </c>
      <c r="EG230" s="5" t="s">
        <v>114</v>
      </c>
      <c r="EH230" s="5">
        <v>0</v>
      </c>
      <c r="EI230" s="5" t="s">
        <v>3</v>
      </c>
      <c r="EJ230" s="5">
        <v>2</v>
      </c>
      <c r="EK230" s="5">
        <v>67</v>
      </c>
      <c r="EL230" s="5" t="s">
        <v>115</v>
      </c>
      <c r="EM230" s="5" t="s">
        <v>116</v>
      </c>
      <c r="EN230" s="5"/>
      <c r="EO230" s="5" t="s">
        <v>3</v>
      </c>
      <c r="EP230" s="5"/>
      <c r="EQ230" s="5">
        <v>32</v>
      </c>
      <c r="ER230" s="5">
        <v>38.33</v>
      </c>
      <c r="ES230" s="5">
        <v>30.45</v>
      </c>
      <c r="ET230" s="5">
        <v>0</v>
      </c>
      <c r="EU230" s="5">
        <v>0</v>
      </c>
      <c r="EV230" s="5">
        <v>7.88</v>
      </c>
      <c r="EW230" s="5">
        <v>0.64</v>
      </c>
      <c r="EX230" s="5">
        <v>0</v>
      </c>
      <c r="EY230" s="5">
        <v>0</v>
      </c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>
        <v>0</v>
      </c>
      <c r="FR230" s="5">
        <v>0</v>
      </c>
      <c r="FS230" s="5">
        <v>0</v>
      </c>
      <c r="FT230" s="5"/>
      <c r="FU230" s="5"/>
      <c r="FV230" s="5"/>
      <c r="FW230" s="5"/>
      <c r="FX230" s="5">
        <v>97</v>
      </c>
      <c r="FY230" s="5">
        <v>51</v>
      </c>
      <c r="FZ230" s="5"/>
      <c r="GA230" s="5" t="s">
        <v>3</v>
      </c>
      <c r="GB230" s="5"/>
      <c r="GC230" s="5"/>
      <c r="GD230" s="5">
        <v>1</v>
      </c>
      <c r="GE230" s="5"/>
      <c r="GF230" s="5">
        <v>-837803494</v>
      </c>
      <c r="GG230" s="5">
        <v>2</v>
      </c>
      <c r="GH230" s="5">
        <v>1</v>
      </c>
      <c r="GI230" s="5">
        <v>2</v>
      </c>
      <c r="GJ230" s="5">
        <v>0</v>
      </c>
      <c r="GK230" s="5">
        <v>0</v>
      </c>
      <c r="GL230" s="5">
        <f t="shared" si="139"/>
        <v>0</v>
      </c>
      <c r="GM230" s="5">
        <f t="shared" si="140"/>
        <v>107.55</v>
      </c>
      <c r="GN230" s="5">
        <f t="shared" si="141"/>
        <v>0</v>
      </c>
      <c r="GO230" s="5">
        <f t="shared" si="142"/>
        <v>107.55</v>
      </c>
      <c r="GP230" s="5">
        <f t="shared" si="143"/>
        <v>0</v>
      </c>
      <c r="GQ230" s="5"/>
      <c r="GR230" s="5">
        <v>0</v>
      </c>
      <c r="GS230" s="5">
        <v>3</v>
      </c>
      <c r="GT230" s="5">
        <v>0</v>
      </c>
      <c r="GU230" s="5" t="s">
        <v>3</v>
      </c>
      <c r="GV230" s="5">
        <f t="shared" si="144"/>
        <v>0</v>
      </c>
      <c r="GW230" s="5">
        <v>1</v>
      </c>
      <c r="GX230" s="5">
        <v>0</v>
      </c>
      <c r="GY230" s="5"/>
      <c r="GZ230" s="5"/>
      <c r="HA230" s="5">
        <v>0</v>
      </c>
      <c r="HB230" s="5">
        <v>0</v>
      </c>
      <c r="HC230" s="5">
        <f t="shared" si="146"/>
        <v>0</v>
      </c>
      <c r="HD230" s="5"/>
      <c r="HE230" s="5" t="s">
        <v>3</v>
      </c>
      <c r="HF230" s="5" t="s">
        <v>3</v>
      </c>
      <c r="HG230" s="5"/>
      <c r="HH230" s="5"/>
      <c r="HI230" s="5"/>
      <c r="HJ230" s="5"/>
      <c r="HK230" s="5"/>
      <c r="HL230" s="5"/>
      <c r="HM230" s="5" t="s">
        <v>3</v>
      </c>
      <c r="HN230" s="5" t="s">
        <v>3</v>
      </c>
      <c r="HO230" s="5" t="s">
        <v>3</v>
      </c>
      <c r="HP230" s="5" t="s">
        <v>3</v>
      </c>
      <c r="HQ230" s="5" t="s">
        <v>3</v>
      </c>
      <c r="HR230" s="5"/>
      <c r="HS230" s="5">
        <v>0</v>
      </c>
      <c r="HT230" s="5"/>
      <c r="HU230" s="5"/>
      <c r="HV230" s="5"/>
      <c r="HW230" s="5"/>
      <c r="HX230" s="5"/>
      <c r="HY230" s="5"/>
      <c r="HZ230" s="5"/>
      <c r="IA230" s="5"/>
      <c r="IB230" s="5"/>
      <c r="IC230" s="5"/>
      <c r="ID230" s="5"/>
      <c r="IE230" s="5"/>
      <c r="IF230" s="5"/>
      <c r="IG230" s="5"/>
      <c r="IH230" s="5"/>
      <c r="II230" s="5"/>
      <c r="IJ230" s="5"/>
      <c r="IK230" s="5">
        <v>0</v>
      </c>
      <c r="IL230" s="5"/>
      <c r="IM230" s="5"/>
      <c r="IN230" s="5"/>
      <c r="IO230" s="5"/>
      <c r="IP230" s="5"/>
      <c r="IQ230" s="5"/>
      <c r="IR230" s="5"/>
      <c r="IS230" s="5"/>
      <c r="IT230" s="5"/>
      <c r="IU230" s="5"/>
    </row>
    <row r="231" spans="1:255" x14ac:dyDescent="0.2">
      <c r="A231">
        <v>17</v>
      </c>
      <c r="B231">
        <v>1</v>
      </c>
      <c r="C231">
        <f>ROW(SmtRes!A84)</f>
        <v>84</v>
      </c>
      <c r="D231">
        <f>ROW(EtalonRes!A84)</f>
        <v>84</v>
      </c>
      <c r="E231" t="s">
        <v>150</v>
      </c>
      <c r="F231" t="s">
        <v>151</v>
      </c>
      <c r="G231" t="s">
        <v>152</v>
      </c>
      <c r="H231" t="s">
        <v>153</v>
      </c>
      <c r="I231">
        <f>ROUND(ROUND(2,5),9)</f>
        <v>2</v>
      </c>
      <c r="J231">
        <v>0</v>
      </c>
      <c r="K231">
        <f>ROUND(ROUND(2,5),9)</f>
        <v>2</v>
      </c>
      <c r="L231">
        <v>2</v>
      </c>
      <c r="M231">
        <v>0</v>
      </c>
      <c r="N231">
        <f t="shared" si="108"/>
        <v>2</v>
      </c>
      <c r="O231">
        <f t="shared" si="109"/>
        <v>1336.62</v>
      </c>
      <c r="P231">
        <v>400.25</v>
      </c>
      <c r="Q231">
        <v>0</v>
      </c>
      <c r="R231">
        <v>0</v>
      </c>
      <c r="S231">
        <v>936.37</v>
      </c>
      <c r="T231">
        <v>0</v>
      </c>
      <c r="U231">
        <f t="shared" si="115"/>
        <v>1.3657599999999999</v>
      </c>
      <c r="V231">
        <f t="shared" si="116"/>
        <v>0</v>
      </c>
      <c r="W231">
        <v>0</v>
      </c>
      <c r="X231">
        <v>908.28</v>
      </c>
      <c r="Y231">
        <v>477.55</v>
      </c>
      <c r="AA231">
        <v>422441489</v>
      </c>
      <c r="AB231">
        <f t="shared" si="119"/>
        <v>38.33</v>
      </c>
      <c r="AC231">
        <f t="shared" si="120"/>
        <v>30.45</v>
      </c>
      <c r="AD231">
        <f t="shared" si="121"/>
        <v>0</v>
      </c>
      <c r="AE231">
        <f t="shared" si="122"/>
        <v>0</v>
      </c>
      <c r="AF231">
        <f t="shared" si="123"/>
        <v>7.88</v>
      </c>
      <c r="AG231">
        <f t="shared" si="124"/>
        <v>0</v>
      </c>
      <c r="AH231">
        <f t="shared" si="125"/>
        <v>0.64</v>
      </c>
      <c r="AI231">
        <f t="shared" si="126"/>
        <v>0</v>
      </c>
      <c r="AJ231">
        <f t="shared" si="127"/>
        <v>0</v>
      </c>
      <c r="AK231">
        <v>38.33</v>
      </c>
      <c r="AL231">
        <v>30.45</v>
      </c>
      <c r="AM231">
        <v>0</v>
      </c>
      <c r="AN231">
        <v>0</v>
      </c>
      <c r="AO231">
        <v>7.88</v>
      </c>
      <c r="AP231">
        <v>0</v>
      </c>
      <c r="AQ231">
        <v>0.64</v>
      </c>
      <c r="AR231">
        <v>0</v>
      </c>
      <c r="AS231">
        <v>0</v>
      </c>
      <c r="AT231">
        <v>97</v>
      </c>
      <c r="AU231">
        <v>51</v>
      </c>
      <c r="AV231">
        <v>1.0669999999999999</v>
      </c>
      <c r="AW231">
        <v>1.081</v>
      </c>
      <c r="AZ231">
        <v>1</v>
      </c>
      <c r="BA231">
        <v>55.67</v>
      </c>
      <c r="BB231">
        <v>1</v>
      </c>
      <c r="BC231">
        <v>6.08</v>
      </c>
      <c r="BD231" t="s">
        <v>3</v>
      </c>
      <c r="BE231" t="s">
        <v>3</v>
      </c>
      <c r="BF231" t="s">
        <v>3</v>
      </c>
      <c r="BG231" t="s">
        <v>3</v>
      </c>
      <c r="BH231">
        <v>0</v>
      </c>
      <c r="BI231">
        <v>2</v>
      </c>
      <c r="BJ231" t="s">
        <v>154</v>
      </c>
      <c r="BM231">
        <v>67</v>
      </c>
      <c r="BN231">
        <v>0</v>
      </c>
      <c r="BO231" t="s">
        <v>151</v>
      </c>
      <c r="BP231">
        <v>1</v>
      </c>
      <c r="BQ231">
        <v>40</v>
      </c>
      <c r="BR231">
        <v>0</v>
      </c>
      <c r="BS231">
        <v>55.67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97</v>
      </c>
      <c r="CA231">
        <v>51</v>
      </c>
      <c r="CB231" t="s">
        <v>3</v>
      </c>
      <c r="CE231">
        <v>30</v>
      </c>
      <c r="CF231">
        <v>0</v>
      </c>
      <c r="CG231">
        <v>0</v>
      </c>
      <c r="CH231">
        <v>9</v>
      </c>
      <c r="CI231">
        <v>0</v>
      </c>
      <c r="CJ231">
        <v>0</v>
      </c>
      <c r="CK231">
        <v>0</v>
      </c>
      <c r="CL231">
        <v>0</v>
      </c>
      <c r="CM231">
        <v>0</v>
      </c>
      <c r="CN231" t="s">
        <v>3</v>
      </c>
      <c r="CO231">
        <v>0</v>
      </c>
      <c r="CP231">
        <f t="shared" si="128"/>
        <v>1336.62</v>
      </c>
      <c r="CQ231">
        <f t="shared" si="129"/>
        <v>200.15</v>
      </c>
      <c r="CR231">
        <f t="shared" si="130"/>
        <v>0</v>
      </c>
      <c r="CS231">
        <f t="shared" si="131"/>
        <v>0</v>
      </c>
      <c r="CT231">
        <f t="shared" si="132"/>
        <v>468.18</v>
      </c>
      <c r="CU231">
        <f t="shared" si="133"/>
        <v>0</v>
      </c>
      <c r="CV231">
        <f t="shared" si="134"/>
        <v>0.68287999999999993</v>
      </c>
      <c r="CW231">
        <f t="shared" si="135"/>
        <v>0</v>
      </c>
      <c r="CX231">
        <f t="shared" si="136"/>
        <v>0</v>
      </c>
      <c r="CY231">
        <f t="shared" si="137"/>
        <v>908.27890000000002</v>
      </c>
      <c r="CZ231">
        <f t="shared" si="138"/>
        <v>477.54870000000005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153</v>
      </c>
      <c r="DW231" t="s">
        <v>153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385723315</v>
      </c>
      <c r="EF231">
        <v>40</v>
      </c>
      <c r="EG231" t="s">
        <v>114</v>
      </c>
      <c r="EH231">
        <v>0</v>
      </c>
      <c r="EI231" t="s">
        <v>3</v>
      </c>
      <c r="EJ231">
        <v>2</v>
      </c>
      <c r="EK231">
        <v>67</v>
      </c>
      <c r="EL231" t="s">
        <v>115</v>
      </c>
      <c r="EM231" t="s">
        <v>116</v>
      </c>
      <c r="EO231" t="s">
        <v>3</v>
      </c>
      <c r="EQ231">
        <v>32</v>
      </c>
      <c r="ER231">
        <v>38.33</v>
      </c>
      <c r="ES231">
        <v>30.45</v>
      </c>
      <c r="ET231">
        <v>0</v>
      </c>
      <c r="EU231">
        <v>0</v>
      </c>
      <c r="EV231">
        <v>7.88</v>
      </c>
      <c r="EW231">
        <v>0.64</v>
      </c>
      <c r="EX231">
        <v>0</v>
      </c>
      <c r="EY231">
        <v>0</v>
      </c>
      <c r="FQ231">
        <v>0</v>
      </c>
      <c r="FR231">
        <v>0</v>
      </c>
      <c r="FS231">
        <v>0</v>
      </c>
      <c r="FX231">
        <v>97</v>
      </c>
      <c r="FY231">
        <v>51</v>
      </c>
      <c r="GA231" t="s">
        <v>3</v>
      </c>
      <c r="GD231">
        <v>1</v>
      </c>
      <c r="GF231">
        <v>-837803494</v>
      </c>
      <c r="GG231">
        <v>2</v>
      </c>
      <c r="GH231">
        <v>1</v>
      </c>
      <c r="GI231">
        <v>2</v>
      </c>
      <c r="GJ231">
        <v>0</v>
      </c>
      <c r="GK231">
        <v>0</v>
      </c>
      <c r="GL231">
        <f t="shared" si="139"/>
        <v>0</v>
      </c>
      <c r="GM231">
        <f t="shared" si="140"/>
        <v>2722.45</v>
      </c>
      <c r="GN231">
        <f t="shared" si="141"/>
        <v>0</v>
      </c>
      <c r="GO231">
        <f t="shared" si="142"/>
        <v>2722.45</v>
      </c>
      <c r="GP231">
        <f t="shared" si="143"/>
        <v>0</v>
      </c>
      <c r="GR231">
        <v>0</v>
      </c>
      <c r="GS231">
        <v>3</v>
      </c>
      <c r="GT231">
        <v>0</v>
      </c>
      <c r="GU231" t="s">
        <v>3</v>
      </c>
      <c r="GV231">
        <f t="shared" si="144"/>
        <v>0</v>
      </c>
      <c r="GW231">
        <v>1</v>
      </c>
      <c r="GX231">
        <v>0</v>
      </c>
      <c r="HA231">
        <v>0</v>
      </c>
      <c r="HB231">
        <v>0</v>
      </c>
      <c r="HC231">
        <f t="shared" si="146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HS231">
        <v>0</v>
      </c>
      <c r="IK231">
        <v>0</v>
      </c>
    </row>
    <row r="232" spans="1:255" x14ac:dyDescent="0.2">
      <c r="A232" s="5">
        <v>17</v>
      </c>
      <c r="B232" s="5">
        <v>1</v>
      </c>
      <c r="C232" s="5"/>
      <c r="D232" s="5"/>
      <c r="E232" s="5" t="s">
        <v>155</v>
      </c>
      <c r="F232" s="5" t="s">
        <v>156</v>
      </c>
      <c r="G232" s="5" t="s">
        <v>157</v>
      </c>
      <c r="H232" s="5" t="s">
        <v>158</v>
      </c>
      <c r="I232" s="5">
        <f>ROUND(ROUND(2,5),9)</f>
        <v>2</v>
      </c>
      <c r="J232" s="5">
        <v>0</v>
      </c>
      <c r="K232" s="5">
        <f>ROUND(ROUND(2,5),9)</f>
        <v>2</v>
      </c>
      <c r="L232" s="5">
        <v>2</v>
      </c>
      <c r="M232" s="5">
        <v>0</v>
      </c>
      <c r="N232" s="5">
        <f t="shared" si="108"/>
        <v>2</v>
      </c>
      <c r="O232" s="5">
        <f t="shared" si="109"/>
        <v>310.33999999999997</v>
      </c>
      <c r="P232" s="5">
        <v>310.33999999999997</v>
      </c>
      <c r="Q232" s="5">
        <v>0</v>
      </c>
      <c r="R232" s="5">
        <v>0</v>
      </c>
      <c r="S232" s="5">
        <v>0</v>
      </c>
      <c r="T232" s="5">
        <v>0</v>
      </c>
      <c r="U232" s="5">
        <f t="shared" si="115"/>
        <v>0</v>
      </c>
      <c r="V232" s="5">
        <f t="shared" si="116"/>
        <v>0</v>
      </c>
      <c r="W232" s="5">
        <v>0</v>
      </c>
      <c r="X232" s="5">
        <v>0</v>
      </c>
      <c r="Y232" s="5">
        <v>0</v>
      </c>
      <c r="Z232" s="5"/>
      <c r="AA232" s="5">
        <v>422441548</v>
      </c>
      <c r="AB232" s="5">
        <f t="shared" si="119"/>
        <v>155.16999999999999</v>
      </c>
      <c r="AC232" s="5">
        <f t="shared" si="120"/>
        <v>155.16999999999999</v>
      </c>
      <c r="AD232" s="5">
        <f t="shared" si="121"/>
        <v>0</v>
      </c>
      <c r="AE232" s="5">
        <f t="shared" si="122"/>
        <v>0</v>
      </c>
      <c r="AF232" s="5">
        <f t="shared" si="123"/>
        <v>0</v>
      </c>
      <c r="AG232" s="5">
        <f t="shared" si="124"/>
        <v>0</v>
      </c>
      <c r="AH232" s="5">
        <f t="shared" si="125"/>
        <v>0</v>
      </c>
      <c r="AI232" s="5">
        <f t="shared" si="126"/>
        <v>0</v>
      </c>
      <c r="AJ232" s="5">
        <f t="shared" si="127"/>
        <v>0</v>
      </c>
      <c r="AK232" s="5">
        <v>155.16999999999999</v>
      </c>
      <c r="AL232" s="5">
        <v>155.16999999999999</v>
      </c>
      <c r="AM232" s="5">
        <v>0</v>
      </c>
      <c r="AN232" s="5">
        <v>0</v>
      </c>
      <c r="AO232" s="5">
        <v>0</v>
      </c>
      <c r="AP232" s="5">
        <v>0</v>
      </c>
      <c r="AQ232" s="5">
        <v>0</v>
      </c>
      <c r="AR232" s="5">
        <v>0</v>
      </c>
      <c r="AS232" s="5">
        <v>0</v>
      </c>
      <c r="AT232" s="5">
        <v>0</v>
      </c>
      <c r="AU232" s="5">
        <v>0</v>
      </c>
      <c r="AV232" s="5">
        <v>1</v>
      </c>
      <c r="AW232" s="5">
        <v>1</v>
      </c>
      <c r="AX232" s="5"/>
      <c r="AY232" s="5"/>
      <c r="AZ232" s="5">
        <v>1</v>
      </c>
      <c r="BA232" s="5">
        <v>1</v>
      </c>
      <c r="BB232" s="5">
        <v>1</v>
      </c>
      <c r="BC232" s="5">
        <v>1</v>
      </c>
      <c r="BD232" s="5" t="s">
        <v>3</v>
      </c>
      <c r="BE232" s="5" t="s">
        <v>3</v>
      </c>
      <c r="BF232" s="5" t="s">
        <v>3</v>
      </c>
      <c r="BG232" s="5" t="s">
        <v>3</v>
      </c>
      <c r="BH232" s="5">
        <v>3</v>
      </c>
      <c r="BI232" s="5">
        <v>1</v>
      </c>
      <c r="BJ232" s="5" t="s">
        <v>3</v>
      </c>
      <c r="BK232" s="5"/>
      <c r="BL232" s="5"/>
      <c r="BM232" s="5">
        <v>400002</v>
      </c>
      <c r="BN232" s="5">
        <v>0</v>
      </c>
      <c r="BO232" s="5" t="s">
        <v>3</v>
      </c>
      <c r="BP232" s="5">
        <v>0</v>
      </c>
      <c r="BQ232" s="5">
        <v>202</v>
      </c>
      <c r="BR232" s="5">
        <v>0</v>
      </c>
      <c r="BS232" s="5">
        <v>1</v>
      </c>
      <c r="BT232" s="5">
        <v>1</v>
      </c>
      <c r="BU232" s="5">
        <v>1</v>
      </c>
      <c r="BV232" s="5">
        <v>1</v>
      </c>
      <c r="BW232" s="5">
        <v>1</v>
      </c>
      <c r="BX232" s="5">
        <v>1</v>
      </c>
      <c r="BY232" s="5" t="s">
        <v>3</v>
      </c>
      <c r="BZ232" s="5">
        <v>0</v>
      </c>
      <c r="CA232" s="5">
        <v>0</v>
      </c>
      <c r="CB232" s="5" t="s">
        <v>3</v>
      </c>
      <c r="CC232" s="5"/>
      <c r="CD232" s="5"/>
      <c r="CE232" s="5">
        <v>30</v>
      </c>
      <c r="CF232" s="5">
        <v>0</v>
      </c>
      <c r="CG232" s="5">
        <v>0</v>
      </c>
      <c r="CH232" s="5">
        <v>10</v>
      </c>
      <c r="CI232" s="5">
        <v>0</v>
      </c>
      <c r="CJ232" s="5">
        <v>0</v>
      </c>
      <c r="CK232" s="5">
        <v>0</v>
      </c>
      <c r="CL232" s="5">
        <v>0</v>
      </c>
      <c r="CM232" s="5">
        <v>0</v>
      </c>
      <c r="CN232" s="5" t="s">
        <v>3</v>
      </c>
      <c r="CO232" s="5">
        <v>0</v>
      </c>
      <c r="CP232" s="5">
        <f t="shared" si="128"/>
        <v>310.33999999999997</v>
      </c>
      <c r="CQ232" s="5">
        <f t="shared" si="129"/>
        <v>155.16999999999999</v>
      </c>
      <c r="CR232" s="5">
        <f t="shared" si="130"/>
        <v>0</v>
      </c>
      <c r="CS232" s="5">
        <f t="shared" si="131"/>
        <v>0</v>
      </c>
      <c r="CT232" s="5">
        <f t="shared" si="132"/>
        <v>0</v>
      </c>
      <c r="CU232" s="5">
        <f t="shared" si="133"/>
        <v>0</v>
      </c>
      <c r="CV232" s="5">
        <f t="shared" si="134"/>
        <v>0</v>
      </c>
      <c r="CW232" s="5">
        <f t="shared" si="135"/>
        <v>0</v>
      </c>
      <c r="CX232" s="5">
        <f t="shared" si="136"/>
        <v>0</v>
      </c>
      <c r="CY232" s="5">
        <f t="shared" si="137"/>
        <v>0</v>
      </c>
      <c r="CZ232" s="5">
        <f t="shared" si="138"/>
        <v>0</v>
      </c>
      <c r="DA232" s="5"/>
      <c r="DB232" s="5"/>
      <c r="DC232" s="5" t="s">
        <v>3</v>
      </c>
      <c r="DD232" s="5" t="s">
        <v>3</v>
      </c>
      <c r="DE232" s="5" t="s">
        <v>3</v>
      </c>
      <c r="DF232" s="5" t="s">
        <v>3</v>
      </c>
      <c r="DG232" s="5" t="s">
        <v>3</v>
      </c>
      <c r="DH232" s="5" t="s">
        <v>3</v>
      </c>
      <c r="DI232" s="5" t="s">
        <v>3</v>
      </c>
      <c r="DJ232" s="5" t="s">
        <v>3</v>
      </c>
      <c r="DK232" s="5" t="s">
        <v>3</v>
      </c>
      <c r="DL232" s="5" t="s">
        <v>3</v>
      </c>
      <c r="DM232" s="5" t="s">
        <v>3</v>
      </c>
      <c r="DN232" s="5">
        <v>0</v>
      </c>
      <c r="DO232" s="5">
        <v>0</v>
      </c>
      <c r="DP232" s="5">
        <v>1</v>
      </c>
      <c r="DQ232" s="5">
        <v>1</v>
      </c>
      <c r="DR232" s="5"/>
      <c r="DS232" s="5"/>
      <c r="DT232" s="5"/>
      <c r="DU232" s="5">
        <v>1013</v>
      </c>
      <c r="DV232" s="5" t="s">
        <v>158</v>
      </c>
      <c r="DW232" s="5" t="s">
        <v>158</v>
      </c>
      <c r="DX232" s="5">
        <v>1</v>
      </c>
      <c r="DY232" s="5"/>
      <c r="DZ232" s="5" t="s">
        <v>3</v>
      </c>
      <c r="EA232" s="5" t="s">
        <v>3</v>
      </c>
      <c r="EB232" s="5" t="s">
        <v>3</v>
      </c>
      <c r="EC232" s="5" t="s">
        <v>3</v>
      </c>
      <c r="ED232" s="5"/>
      <c r="EE232" s="5">
        <v>385723160</v>
      </c>
      <c r="EF232" s="5">
        <v>202</v>
      </c>
      <c r="EG232" s="5" t="s">
        <v>159</v>
      </c>
      <c r="EH232" s="5">
        <v>0</v>
      </c>
      <c r="EI232" s="5" t="s">
        <v>3</v>
      </c>
      <c r="EJ232" s="5">
        <v>1</v>
      </c>
      <c r="EK232" s="5">
        <v>400002</v>
      </c>
      <c r="EL232" s="5" t="s">
        <v>160</v>
      </c>
      <c r="EM232" s="5" t="s">
        <v>159</v>
      </c>
      <c r="EN232" s="5"/>
      <c r="EO232" s="5" t="s">
        <v>3</v>
      </c>
      <c r="EP232" s="5"/>
      <c r="EQ232" s="5">
        <v>32</v>
      </c>
      <c r="ER232" s="5">
        <v>119.83</v>
      </c>
      <c r="ES232" s="5">
        <v>155.16999999999999</v>
      </c>
      <c r="ET232" s="5">
        <v>0</v>
      </c>
      <c r="EU232" s="5">
        <v>0</v>
      </c>
      <c r="EV232" s="5">
        <v>0</v>
      </c>
      <c r="EW232" s="5">
        <v>0</v>
      </c>
      <c r="EX232" s="5">
        <v>0</v>
      </c>
      <c r="EY232" s="5">
        <v>0</v>
      </c>
      <c r="EZ232" s="5"/>
      <c r="FA232" s="5"/>
      <c r="FB232" s="5"/>
      <c r="FC232" s="5"/>
      <c r="FD232" s="5"/>
      <c r="FE232" s="5"/>
      <c r="FF232" s="5"/>
      <c r="FG232" s="5"/>
      <c r="FH232" s="5"/>
      <c r="FI232" s="5"/>
      <c r="FJ232" s="5"/>
      <c r="FK232" s="5"/>
      <c r="FL232" s="5"/>
      <c r="FM232" s="5"/>
      <c r="FN232" s="5"/>
      <c r="FO232" s="5"/>
      <c r="FP232" s="5"/>
      <c r="FQ232" s="5">
        <v>0</v>
      </c>
      <c r="FR232" s="5">
        <v>0</v>
      </c>
      <c r="FS232" s="5">
        <v>0</v>
      </c>
      <c r="FT232" s="5"/>
      <c r="FU232" s="5"/>
      <c r="FV232" s="5"/>
      <c r="FW232" s="5"/>
      <c r="FX232" s="5">
        <v>0</v>
      </c>
      <c r="FY232" s="5">
        <v>0</v>
      </c>
      <c r="FZ232" s="5"/>
      <c r="GA232" s="5" t="s">
        <v>161</v>
      </c>
      <c r="GB232" s="5"/>
      <c r="GC232" s="5"/>
      <c r="GD232" s="5">
        <v>1</v>
      </c>
      <c r="GE232" s="5"/>
      <c r="GF232" s="5">
        <v>-568051644</v>
      </c>
      <c r="GG232" s="5">
        <v>2</v>
      </c>
      <c r="GH232" s="5">
        <v>0</v>
      </c>
      <c r="GI232" s="5">
        <v>-2</v>
      </c>
      <c r="GJ232" s="5">
        <v>0</v>
      </c>
      <c r="GK232" s="5">
        <v>0</v>
      </c>
      <c r="GL232" s="5">
        <f t="shared" si="139"/>
        <v>0</v>
      </c>
      <c r="GM232" s="5">
        <f t="shared" si="140"/>
        <v>310.33999999999997</v>
      </c>
      <c r="GN232" s="5">
        <f t="shared" si="141"/>
        <v>310.33999999999997</v>
      </c>
      <c r="GO232" s="5">
        <f t="shared" si="142"/>
        <v>0</v>
      </c>
      <c r="GP232" s="5">
        <f t="shared" si="143"/>
        <v>0</v>
      </c>
      <c r="GQ232" s="5"/>
      <c r="GR232" s="5">
        <v>0</v>
      </c>
      <c r="GS232" s="5">
        <v>4</v>
      </c>
      <c r="GT232" s="5">
        <v>0</v>
      </c>
      <c r="GU232" s="5" t="s">
        <v>3</v>
      </c>
      <c r="GV232" s="5">
        <f t="shared" si="144"/>
        <v>0</v>
      </c>
      <c r="GW232" s="5">
        <v>1</v>
      </c>
      <c r="GX232" s="5">
        <v>0</v>
      </c>
      <c r="GY232" s="5"/>
      <c r="GZ232" s="5"/>
      <c r="HA232" s="5">
        <v>0</v>
      </c>
      <c r="HB232" s="5">
        <v>0</v>
      </c>
      <c r="HC232" s="5">
        <f t="shared" si="146"/>
        <v>0</v>
      </c>
      <c r="HD232" s="5"/>
      <c r="HE232" s="5" t="s">
        <v>3</v>
      </c>
      <c r="HF232" s="5" t="s">
        <v>3</v>
      </c>
      <c r="HG232" s="5"/>
      <c r="HH232" s="5"/>
      <c r="HI232" s="5"/>
      <c r="HJ232" s="5"/>
      <c r="HK232" s="5"/>
      <c r="HL232" s="5"/>
      <c r="HM232" s="5" t="s">
        <v>3</v>
      </c>
      <c r="HN232" s="5" t="s">
        <v>3</v>
      </c>
      <c r="HO232" s="5" t="s">
        <v>3</v>
      </c>
      <c r="HP232" s="5" t="s">
        <v>3</v>
      </c>
      <c r="HQ232" s="5" t="s">
        <v>3</v>
      </c>
      <c r="HR232" s="5"/>
      <c r="HS232" s="5">
        <v>0</v>
      </c>
      <c r="HT232" s="5"/>
      <c r="HU232" s="5"/>
      <c r="HV232" s="5"/>
      <c r="HW232" s="5"/>
      <c r="HX232" s="5"/>
      <c r="HY232" s="5"/>
      <c r="HZ232" s="5"/>
      <c r="IA232" s="5"/>
      <c r="IB232" s="5"/>
      <c r="IC232" s="5"/>
      <c r="ID232" s="5"/>
      <c r="IE232" s="5"/>
      <c r="IF232" s="5"/>
      <c r="IG232" s="5"/>
      <c r="IH232" s="5"/>
      <c r="II232" s="5"/>
      <c r="IJ232" s="5"/>
      <c r="IK232" s="5">
        <v>0</v>
      </c>
      <c r="IL232" s="5"/>
      <c r="IM232" s="5"/>
      <c r="IN232" s="5"/>
      <c r="IO232" s="5"/>
      <c r="IP232" s="5"/>
      <c r="IQ232" s="5"/>
      <c r="IR232" s="5"/>
      <c r="IS232" s="5"/>
      <c r="IT232" s="5"/>
      <c r="IU232" s="5"/>
    </row>
    <row r="233" spans="1:255" x14ac:dyDescent="0.2">
      <c r="A233">
        <v>17</v>
      </c>
      <c r="B233">
        <v>1</v>
      </c>
      <c r="E233" t="s">
        <v>155</v>
      </c>
      <c r="F233" t="s">
        <v>156</v>
      </c>
      <c r="G233" t="s">
        <v>157</v>
      </c>
      <c r="H233" t="s">
        <v>158</v>
      </c>
      <c r="I233">
        <f>ROUND(ROUND(2,5),9)</f>
        <v>2</v>
      </c>
      <c r="J233">
        <v>0</v>
      </c>
      <c r="K233">
        <f>ROUND(ROUND(2,5),9)</f>
        <v>2</v>
      </c>
      <c r="L233">
        <v>2</v>
      </c>
      <c r="M233">
        <v>0</v>
      </c>
      <c r="N233">
        <f t="shared" si="108"/>
        <v>2</v>
      </c>
      <c r="O233">
        <f t="shared" si="109"/>
        <v>3059.95</v>
      </c>
      <c r="P233">
        <v>3059.95</v>
      </c>
      <c r="Q233">
        <v>0</v>
      </c>
      <c r="R233">
        <v>0</v>
      </c>
      <c r="S233">
        <v>0</v>
      </c>
      <c r="T233">
        <v>0</v>
      </c>
      <c r="U233">
        <f t="shared" si="115"/>
        <v>0</v>
      </c>
      <c r="V233">
        <f t="shared" si="116"/>
        <v>0</v>
      </c>
      <c r="W233">
        <v>0</v>
      </c>
      <c r="X233">
        <v>0</v>
      </c>
      <c r="Y233">
        <v>0</v>
      </c>
      <c r="AA233">
        <v>422441489</v>
      </c>
      <c r="AB233">
        <f t="shared" si="119"/>
        <v>155.16999999999999</v>
      </c>
      <c r="AC233">
        <f t="shared" si="120"/>
        <v>155.16999999999999</v>
      </c>
      <c r="AD233">
        <f t="shared" si="121"/>
        <v>0</v>
      </c>
      <c r="AE233">
        <f t="shared" si="122"/>
        <v>0</v>
      </c>
      <c r="AF233">
        <f t="shared" si="123"/>
        <v>0</v>
      </c>
      <c r="AG233">
        <f t="shared" si="124"/>
        <v>0</v>
      </c>
      <c r="AH233">
        <f t="shared" si="125"/>
        <v>0</v>
      </c>
      <c r="AI233">
        <f t="shared" si="126"/>
        <v>0</v>
      </c>
      <c r="AJ233">
        <f t="shared" si="127"/>
        <v>0</v>
      </c>
      <c r="AK233">
        <v>155.16999999999999</v>
      </c>
      <c r="AL233">
        <v>155.16999999999999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9.86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1</v>
      </c>
      <c r="BJ233" t="s">
        <v>3</v>
      </c>
      <c r="BM233">
        <v>400002</v>
      </c>
      <c r="BN233">
        <v>0</v>
      </c>
      <c r="BO233" t="s">
        <v>3</v>
      </c>
      <c r="BP233">
        <v>0</v>
      </c>
      <c r="BQ233">
        <v>202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B233" t="s">
        <v>3</v>
      </c>
      <c r="CE233">
        <v>30</v>
      </c>
      <c r="CF233">
        <v>0</v>
      </c>
      <c r="CG233">
        <v>0</v>
      </c>
      <c r="CH233">
        <v>10</v>
      </c>
      <c r="CI233">
        <v>0</v>
      </c>
      <c r="CJ233">
        <v>0</v>
      </c>
      <c r="CK233">
        <v>0</v>
      </c>
      <c r="CL233">
        <v>0</v>
      </c>
      <c r="CM233">
        <v>0</v>
      </c>
      <c r="CN233" t="s">
        <v>3</v>
      </c>
      <c r="CO233">
        <v>0</v>
      </c>
      <c r="CP233">
        <f t="shared" si="128"/>
        <v>3059.95</v>
      </c>
      <c r="CQ233">
        <f t="shared" si="129"/>
        <v>1529.98</v>
      </c>
      <c r="CR233">
        <f t="shared" si="130"/>
        <v>0</v>
      </c>
      <c r="CS233">
        <f t="shared" si="131"/>
        <v>0</v>
      </c>
      <c r="CT233">
        <f t="shared" si="132"/>
        <v>0</v>
      </c>
      <c r="CU233">
        <f t="shared" si="133"/>
        <v>0</v>
      </c>
      <c r="CV233">
        <f t="shared" si="134"/>
        <v>0</v>
      </c>
      <c r="CW233">
        <f t="shared" si="135"/>
        <v>0</v>
      </c>
      <c r="CX233">
        <f t="shared" si="136"/>
        <v>0</v>
      </c>
      <c r="CY233">
        <f t="shared" si="137"/>
        <v>0</v>
      </c>
      <c r="CZ233">
        <f t="shared" si="138"/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1013</v>
      </c>
      <c r="DV233" t="s">
        <v>158</v>
      </c>
      <c r="DW233" t="s">
        <v>158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385723160</v>
      </c>
      <c r="EF233">
        <v>202</v>
      </c>
      <c r="EG233" t="s">
        <v>159</v>
      </c>
      <c r="EH233">
        <v>0</v>
      </c>
      <c r="EI233" t="s">
        <v>3</v>
      </c>
      <c r="EJ233">
        <v>1</v>
      </c>
      <c r="EK233">
        <v>400002</v>
      </c>
      <c r="EL233" t="s">
        <v>160</v>
      </c>
      <c r="EM233" t="s">
        <v>159</v>
      </c>
      <c r="EO233" t="s">
        <v>3</v>
      </c>
      <c r="EQ233">
        <v>32</v>
      </c>
      <c r="ER233">
        <v>155.16999999999999</v>
      </c>
      <c r="ES233">
        <v>155.16999999999999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5</v>
      </c>
      <c r="FC233">
        <v>0</v>
      </c>
      <c r="FD233">
        <v>18</v>
      </c>
      <c r="FF233">
        <v>1500</v>
      </c>
      <c r="FQ233">
        <v>0</v>
      </c>
      <c r="FR233">
        <v>0</v>
      </c>
      <c r="FS233">
        <v>0</v>
      </c>
      <c r="FX233">
        <v>0</v>
      </c>
      <c r="FY233">
        <v>0</v>
      </c>
      <c r="GA233" t="s">
        <v>162</v>
      </c>
      <c r="GD233">
        <v>1</v>
      </c>
      <c r="GF233">
        <v>-568051644</v>
      </c>
      <c r="GG233">
        <v>2</v>
      </c>
      <c r="GH233">
        <v>3</v>
      </c>
      <c r="GI233">
        <v>5</v>
      </c>
      <c r="GJ233">
        <v>0</v>
      </c>
      <c r="GK233">
        <v>0</v>
      </c>
      <c r="GL233">
        <f t="shared" si="139"/>
        <v>0</v>
      </c>
      <c r="GM233">
        <f t="shared" si="140"/>
        <v>3059.95</v>
      </c>
      <c r="GN233">
        <f t="shared" si="141"/>
        <v>3059.95</v>
      </c>
      <c r="GO233">
        <f t="shared" si="142"/>
        <v>0</v>
      </c>
      <c r="GP233">
        <f t="shared" si="143"/>
        <v>0</v>
      </c>
      <c r="GR233">
        <v>1</v>
      </c>
      <c r="GS233">
        <v>1</v>
      </c>
      <c r="GT233">
        <v>0</v>
      </c>
      <c r="GU233" t="s">
        <v>3</v>
      </c>
      <c r="GV233">
        <f t="shared" si="144"/>
        <v>0</v>
      </c>
      <c r="GW233">
        <v>1</v>
      </c>
      <c r="GX233">
        <v>0</v>
      </c>
      <c r="HA233">
        <v>0</v>
      </c>
      <c r="HB233">
        <v>0</v>
      </c>
      <c r="HC233">
        <f t="shared" si="146"/>
        <v>0</v>
      </c>
      <c r="HE233" t="s">
        <v>163</v>
      </c>
      <c r="HF233" t="s">
        <v>99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HS233">
        <v>0</v>
      </c>
      <c r="IK233">
        <v>0</v>
      </c>
    </row>
    <row r="234" spans="1:255" x14ac:dyDescent="0.2">
      <c r="A234" s="5">
        <v>17</v>
      </c>
      <c r="B234" s="5">
        <v>1</v>
      </c>
      <c r="C234" s="5">
        <f>ROW(SmtRes!A86)</f>
        <v>86</v>
      </c>
      <c r="D234" s="5">
        <f>ROW(EtalonRes!A86)</f>
        <v>86</v>
      </c>
      <c r="E234" s="5" t="s">
        <v>3</v>
      </c>
      <c r="F234" s="5" t="s">
        <v>164</v>
      </c>
      <c r="G234" s="5" t="s">
        <v>165</v>
      </c>
      <c r="H234" s="5" t="s">
        <v>166</v>
      </c>
      <c r="I234" s="5">
        <f>ROUND(ROUND(0.04,5),9)</f>
        <v>0.04</v>
      </c>
      <c r="J234" s="5">
        <v>0</v>
      </c>
      <c r="K234" s="5">
        <f>ROUND(ROUND(0.04,5),9)</f>
        <v>0.04</v>
      </c>
      <c r="L234" s="5">
        <v>0.04</v>
      </c>
      <c r="M234" s="5">
        <v>0</v>
      </c>
      <c r="N234" s="5">
        <f t="shared" si="108"/>
        <v>0.04</v>
      </c>
      <c r="O234" s="5">
        <f t="shared" si="109"/>
        <v>20.190000000000001</v>
      </c>
      <c r="P234" s="5">
        <f>ROUND((ROUND((AC234*AW234*I234),2)*BC234),2)</f>
        <v>0</v>
      </c>
      <c r="Q234" s="5">
        <f>(ROUND((ROUND(((ET234)*AV234*I234),2)*BB234),2)+ROUND((ROUND(((AE234-(EU234))*AV234*I234),2)*BS234),2))</f>
        <v>0</v>
      </c>
      <c r="R234" s="5">
        <f>ROUND((ROUND((AE234*AV234*I234),2)*BS234),2)</f>
        <v>0</v>
      </c>
      <c r="S234" s="5">
        <f>ROUND((ROUND((AF234*AV234*I234),2)*BA234),2)</f>
        <v>20.190000000000001</v>
      </c>
      <c r="T234" s="5">
        <f>ROUND(CU234*I234,2)</f>
        <v>0</v>
      </c>
      <c r="U234" s="5">
        <f t="shared" si="115"/>
        <v>1.6389119999999999</v>
      </c>
      <c r="V234" s="5">
        <f t="shared" si="116"/>
        <v>0</v>
      </c>
      <c r="W234" s="5">
        <f>ROUND(CX234*I234,2)</f>
        <v>0</v>
      </c>
      <c r="X234" s="5">
        <f t="shared" ref="X234:Y237" si="147">ROUND(CY234,2)</f>
        <v>19.579999999999998</v>
      </c>
      <c r="Y234" s="5">
        <f t="shared" si="147"/>
        <v>10.3</v>
      </c>
      <c r="Z234" s="5"/>
      <c r="AA234" s="5">
        <v>-1</v>
      </c>
      <c r="AB234" s="5">
        <f t="shared" si="119"/>
        <v>473.09</v>
      </c>
      <c r="AC234" s="5">
        <f t="shared" si="120"/>
        <v>0</v>
      </c>
      <c r="AD234" s="5">
        <f t="shared" si="121"/>
        <v>0</v>
      </c>
      <c r="AE234" s="5">
        <f t="shared" si="122"/>
        <v>0</v>
      </c>
      <c r="AF234" s="5">
        <f t="shared" si="123"/>
        <v>473.09</v>
      </c>
      <c r="AG234" s="5">
        <f t="shared" si="124"/>
        <v>0</v>
      </c>
      <c r="AH234" s="5">
        <f t="shared" si="125"/>
        <v>38.4</v>
      </c>
      <c r="AI234" s="5">
        <f t="shared" si="126"/>
        <v>0</v>
      </c>
      <c r="AJ234" s="5">
        <f t="shared" si="127"/>
        <v>0</v>
      </c>
      <c r="AK234" s="5">
        <v>473.09</v>
      </c>
      <c r="AL234" s="5">
        <v>0</v>
      </c>
      <c r="AM234" s="5">
        <v>0</v>
      </c>
      <c r="AN234" s="5">
        <v>0</v>
      </c>
      <c r="AO234" s="5">
        <v>473.09</v>
      </c>
      <c r="AP234" s="5">
        <v>0</v>
      </c>
      <c r="AQ234" s="5">
        <v>38.4</v>
      </c>
      <c r="AR234" s="5">
        <v>0</v>
      </c>
      <c r="AS234" s="5">
        <v>0</v>
      </c>
      <c r="AT234" s="5">
        <v>97</v>
      </c>
      <c r="AU234" s="5">
        <v>51</v>
      </c>
      <c r="AV234" s="5">
        <v>1.0669999999999999</v>
      </c>
      <c r="AW234" s="5">
        <v>1.081</v>
      </c>
      <c r="AX234" s="5"/>
      <c r="AY234" s="5"/>
      <c r="AZ234" s="5">
        <v>1</v>
      </c>
      <c r="BA234" s="5">
        <v>1</v>
      </c>
      <c r="BB234" s="5">
        <v>1</v>
      </c>
      <c r="BC234" s="5">
        <v>1</v>
      </c>
      <c r="BD234" s="5" t="s">
        <v>3</v>
      </c>
      <c r="BE234" s="5" t="s">
        <v>3</v>
      </c>
      <c r="BF234" s="5" t="s">
        <v>3</v>
      </c>
      <c r="BG234" s="5" t="s">
        <v>3</v>
      </c>
      <c r="BH234" s="5">
        <v>0</v>
      </c>
      <c r="BI234" s="5">
        <v>2</v>
      </c>
      <c r="BJ234" s="5" t="s">
        <v>167</v>
      </c>
      <c r="BK234" s="5"/>
      <c r="BL234" s="5"/>
      <c r="BM234" s="5">
        <v>67</v>
      </c>
      <c r="BN234" s="5">
        <v>0</v>
      </c>
      <c r="BO234" s="5" t="s">
        <v>164</v>
      </c>
      <c r="BP234" s="5">
        <v>1</v>
      </c>
      <c r="BQ234" s="5">
        <v>40</v>
      </c>
      <c r="BR234" s="5">
        <v>0</v>
      </c>
      <c r="BS234" s="5">
        <v>1</v>
      </c>
      <c r="BT234" s="5">
        <v>1</v>
      </c>
      <c r="BU234" s="5">
        <v>1</v>
      </c>
      <c r="BV234" s="5">
        <v>1</v>
      </c>
      <c r="BW234" s="5">
        <v>1</v>
      </c>
      <c r="BX234" s="5">
        <v>1</v>
      </c>
      <c r="BY234" s="5" t="s">
        <v>3</v>
      </c>
      <c r="BZ234" s="5">
        <v>97</v>
      </c>
      <c r="CA234" s="5">
        <v>51</v>
      </c>
      <c r="CB234" s="5" t="s">
        <v>3</v>
      </c>
      <c r="CC234" s="5"/>
      <c r="CD234" s="5"/>
      <c r="CE234" s="5">
        <v>30</v>
      </c>
      <c r="CF234" s="5">
        <v>0</v>
      </c>
      <c r="CG234" s="5">
        <v>0</v>
      </c>
      <c r="CH234" s="5">
        <v>0</v>
      </c>
      <c r="CI234" s="5">
        <v>0</v>
      </c>
      <c r="CJ234" s="5">
        <v>0</v>
      </c>
      <c r="CK234" s="5">
        <v>0</v>
      </c>
      <c r="CL234" s="5">
        <v>0</v>
      </c>
      <c r="CM234" s="5">
        <v>0</v>
      </c>
      <c r="CN234" s="5" t="s">
        <v>3</v>
      </c>
      <c r="CO234" s="5">
        <v>0</v>
      </c>
      <c r="CP234" s="5">
        <f t="shared" si="128"/>
        <v>20.190000000000001</v>
      </c>
      <c r="CQ234" s="5">
        <f t="shared" si="129"/>
        <v>0</v>
      </c>
      <c r="CR234" s="5">
        <f t="shared" si="130"/>
        <v>0</v>
      </c>
      <c r="CS234" s="5">
        <f t="shared" si="131"/>
        <v>0</v>
      </c>
      <c r="CT234" s="5">
        <f t="shared" si="132"/>
        <v>504.79</v>
      </c>
      <c r="CU234" s="5">
        <f t="shared" si="133"/>
        <v>0</v>
      </c>
      <c r="CV234" s="5">
        <f t="shared" si="134"/>
        <v>40.972799999999999</v>
      </c>
      <c r="CW234" s="5">
        <f t="shared" si="135"/>
        <v>0</v>
      </c>
      <c r="CX234" s="5">
        <f t="shared" si="136"/>
        <v>0</v>
      </c>
      <c r="CY234" s="5">
        <f t="shared" si="137"/>
        <v>19.584299999999999</v>
      </c>
      <c r="CZ234" s="5">
        <f t="shared" si="138"/>
        <v>10.296900000000001</v>
      </c>
      <c r="DA234" s="5"/>
      <c r="DB234" s="5"/>
      <c r="DC234" s="5" t="s">
        <v>3</v>
      </c>
      <c r="DD234" s="5" t="s">
        <v>3</v>
      </c>
      <c r="DE234" s="5" t="s">
        <v>3</v>
      </c>
      <c r="DF234" s="5" t="s">
        <v>3</v>
      </c>
      <c r="DG234" s="5" t="s">
        <v>3</v>
      </c>
      <c r="DH234" s="5" t="s">
        <v>3</v>
      </c>
      <c r="DI234" s="5" t="s">
        <v>3</v>
      </c>
      <c r="DJ234" s="5" t="s">
        <v>3</v>
      </c>
      <c r="DK234" s="5" t="s">
        <v>3</v>
      </c>
      <c r="DL234" s="5" t="s">
        <v>3</v>
      </c>
      <c r="DM234" s="5" t="s">
        <v>3</v>
      </c>
      <c r="DN234" s="5">
        <v>0</v>
      </c>
      <c r="DO234" s="5">
        <v>0</v>
      </c>
      <c r="DP234" s="5">
        <v>1</v>
      </c>
      <c r="DQ234" s="5">
        <v>1</v>
      </c>
      <c r="DR234" s="5"/>
      <c r="DS234" s="5"/>
      <c r="DT234" s="5"/>
      <c r="DU234" s="5">
        <v>1010</v>
      </c>
      <c r="DV234" s="5" t="s">
        <v>166</v>
      </c>
      <c r="DW234" s="5" t="s">
        <v>166</v>
      </c>
      <c r="DX234" s="5">
        <v>100</v>
      </c>
      <c r="DY234" s="5"/>
      <c r="DZ234" s="5" t="s">
        <v>3</v>
      </c>
      <c r="EA234" s="5" t="s">
        <v>3</v>
      </c>
      <c r="EB234" s="5" t="s">
        <v>3</v>
      </c>
      <c r="EC234" s="5" t="s">
        <v>3</v>
      </c>
      <c r="ED234" s="5"/>
      <c r="EE234" s="5">
        <v>385723315</v>
      </c>
      <c r="EF234" s="5">
        <v>40</v>
      </c>
      <c r="EG234" s="5" t="s">
        <v>114</v>
      </c>
      <c r="EH234" s="5">
        <v>0</v>
      </c>
      <c r="EI234" s="5" t="s">
        <v>3</v>
      </c>
      <c r="EJ234" s="5">
        <v>2</v>
      </c>
      <c r="EK234" s="5">
        <v>67</v>
      </c>
      <c r="EL234" s="5" t="s">
        <v>115</v>
      </c>
      <c r="EM234" s="5" t="s">
        <v>116</v>
      </c>
      <c r="EN234" s="5"/>
      <c r="EO234" s="5" t="s">
        <v>3</v>
      </c>
      <c r="EP234" s="5"/>
      <c r="EQ234" s="5">
        <v>1024</v>
      </c>
      <c r="ER234" s="5">
        <v>473.09</v>
      </c>
      <c r="ES234" s="5">
        <v>0</v>
      </c>
      <c r="ET234" s="5">
        <v>0</v>
      </c>
      <c r="EU234" s="5">
        <v>0</v>
      </c>
      <c r="EV234" s="5">
        <v>473.09</v>
      </c>
      <c r="EW234" s="5">
        <v>38.4</v>
      </c>
      <c r="EX234" s="5">
        <v>0</v>
      </c>
      <c r="EY234" s="5">
        <v>0</v>
      </c>
      <c r="EZ234" s="5"/>
      <c r="FA234" s="5"/>
      <c r="FB234" s="5"/>
      <c r="FC234" s="5"/>
      <c r="FD234" s="5"/>
      <c r="FE234" s="5"/>
      <c r="FF234" s="5"/>
      <c r="FG234" s="5"/>
      <c r="FH234" s="5"/>
      <c r="FI234" s="5"/>
      <c r="FJ234" s="5"/>
      <c r="FK234" s="5"/>
      <c r="FL234" s="5"/>
      <c r="FM234" s="5"/>
      <c r="FN234" s="5"/>
      <c r="FO234" s="5"/>
      <c r="FP234" s="5"/>
      <c r="FQ234" s="5">
        <v>0</v>
      </c>
      <c r="FR234" s="5">
        <v>0</v>
      </c>
      <c r="FS234" s="5">
        <v>0</v>
      </c>
      <c r="FT234" s="5"/>
      <c r="FU234" s="5"/>
      <c r="FV234" s="5"/>
      <c r="FW234" s="5"/>
      <c r="FX234" s="5">
        <v>97</v>
      </c>
      <c r="FY234" s="5">
        <v>51</v>
      </c>
      <c r="FZ234" s="5"/>
      <c r="GA234" s="5" t="s">
        <v>3</v>
      </c>
      <c r="GB234" s="5"/>
      <c r="GC234" s="5"/>
      <c r="GD234" s="5">
        <v>1</v>
      </c>
      <c r="GE234" s="5"/>
      <c r="GF234" s="5">
        <v>1044389536</v>
      </c>
      <c r="GG234" s="5">
        <v>2</v>
      </c>
      <c r="GH234" s="5">
        <v>1</v>
      </c>
      <c r="GI234" s="5">
        <v>2</v>
      </c>
      <c r="GJ234" s="5">
        <v>0</v>
      </c>
      <c r="GK234" s="5">
        <v>0</v>
      </c>
      <c r="GL234" s="5">
        <f t="shared" si="139"/>
        <v>0</v>
      </c>
      <c r="GM234" s="5">
        <f t="shared" si="140"/>
        <v>50.07</v>
      </c>
      <c r="GN234" s="5">
        <f t="shared" si="141"/>
        <v>0</v>
      </c>
      <c r="GO234" s="5">
        <f t="shared" si="142"/>
        <v>50.07</v>
      </c>
      <c r="GP234" s="5">
        <f t="shared" si="143"/>
        <v>0</v>
      </c>
      <c r="GQ234" s="5"/>
      <c r="GR234" s="5">
        <v>0</v>
      </c>
      <c r="GS234" s="5">
        <v>3</v>
      </c>
      <c r="GT234" s="5">
        <v>0</v>
      </c>
      <c r="GU234" s="5" t="s">
        <v>3</v>
      </c>
      <c r="GV234" s="5">
        <f t="shared" si="144"/>
        <v>0</v>
      </c>
      <c r="GW234" s="5">
        <v>1</v>
      </c>
      <c r="GX234" s="5">
        <f>ROUND(HC234*I234,2)</f>
        <v>0</v>
      </c>
      <c r="GY234" s="5"/>
      <c r="GZ234" s="5"/>
      <c r="HA234" s="5">
        <v>0</v>
      </c>
      <c r="HB234" s="5">
        <v>0</v>
      </c>
      <c r="HC234" s="5">
        <f t="shared" si="146"/>
        <v>0</v>
      </c>
      <c r="HD234" s="5"/>
      <c r="HE234" s="5" t="s">
        <v>3</v>
      </c>
      <c r="HF234" s="5" t="s">
        <v>3</v>
      </c>
      <c r="HG234" s="5"/>
      <c r="HH234" s="5"/>
      <c r="HI234" s="5"/>
      <c r="HJ234" s="5"/>
      <c r="HK234" s="5"/>
      <c r="HL234" s="5"/>
      <c r="HM234" s="5" t="s">
        <v>3</v>
      </c>
      <c r="HN234" s="5" t="s">
        <v>3</v>
      </c>
      <c r="HO234" s="5" t="s">
        <v>3</v>
      </c>
      <c r="HP234" s="5" t="s">
        <v>3</v>
      </c>
      <c r="HQ234" s="5" t="s">
        <v>3</v>
      </c>
      <c r="HR234" s="5"/>
      <c r="HS234" s="5">
        <v>0</v>
      </c>
      <c r="HT234" s="5"/>
      <c r="HU234" s="5"/>
      <c r="HV234" s="5"/>
      <c r="HW234" s="5"/>
      <c r="HX234" s="5"/>
      <c r="HY234" s="5"/>
      <c r="HZ234" s="5"/>
      <c r="IA234" s="5"/>
      <c r="IB234" s="5"/>
      <c r="IC234" s="5"/>
      <c r="ID234" s="5"/>
      <c r="IE234" s="5"/>
      <c r="IF234" s="5"/>
      <c r="IG234" s="5"/>
      <c r="IH234" s="5"/>
      <c r="II234" s="5"/>
      <c r="IJ234" s="5"/>
      <c r="IK234" s="5">
        <v>0</v>
      </c>
      <c r="IL234" s="5"/>
      <c r="IM234" s="5"/>
      <c r="IN234" s="5"/>
      <c r="IO234" s="5"/>
      <c r="IP234" s="5"/>
      <c r="IQ234" s="5"/>
      <c r="IR234" s="5"/>
      <c r="IS234" s="5"/>
      <c r="IT234" s="5"/>
      <c r="IU234" s="5"/>
    </row>
    <row r="235" spans="1:255" x14ac:dyDescent="0.2">
      <c r="A235">
        <v>17</v>
      </c>
      <c r="B235">
        <v>1</v>
      </c>
      <c r="C235">
        <f>ROW(SmtRes!A88)</f>
        <v>88</v>
      </c>
      <c r="D235">
        <f>ROW(EtalonRes!A88)</f>
        <v>88</v>
      </c>
      <c r="E235" t="s">
        <v>3</v>
      </c>
      <c r="F235" t="s">
        <v>164</v>
      </c>
      <c r="G235" t="s">
        <v>165</v>
      </c>
      <c r="H235" t="s">
        <v>166</v>
      </c>
      <c r="I235">
        <f>ROUND(ROUND(0.04,5),9)</f>
        <v>0.04</v>
      </c>
      <c r="J235">
        <v>0</v>
      </c>
      <c r="K235">
        <f>ROUND(ROUND(0.04,5),9)</f>
        <v>0.04</v>
      </c>
      <c r="L235">
        <v>0.04</v>
      </c>
      <c r="M235">
        <v>0</v>
      </c>
      <c r="N235">
        <f t="shared" si="108"/>
        <v>0.04</v>
      </c>
      <c r="O235">
        <f t="shared" si="109"/>
        <v>1123.98</v>
      </c>
      <c r="P235">
        <f>ROUND((ROUND((AC235*AW235*I235),2)*BC235),2)</f>
        <v>0</v>
      </c>
      <c r="Q235">
        <f>(ROUND((ROUND(((ET235)*AV235*I235),2)*BB235),2)+ROUND((ROUND(((AE235-(EU235))*AV235*I235),2)*BS235),2))</f>
        <v>0</v>
      </c>
      <c r="R235">
        <f>ROUND((ROUND((AE235*AV235*I235),2)*BS235),2)</f>
        <v>0</v>
      </c>
      <c r="S235">
        <f>ROUND((ROUND((AF235*AV235*I235),2)*BA235),2)</f>
        <v>1123.98</v>
      </c>
      <c r="T235">
        <f>ROUND(CU235*I235,2)</f>
        <v>0</v>
      </c>
      <c r="U235">
        <f t="shared" si="115"/>
        <v>1.6389119999999999</v>
      </c>
      <c r="V235">
        <f t="shared" si="116"/>
        <v>0</v>
      </c>
      <c r="W235">
        <f>ROUND(CX235*I235,2)</f>
        <v>0</v>
      </c>
      <c r="X235">
        <f t="shared" si="147"/>
        <v>1090.26</v>
      </c>
      <c r="Y235">
        <f t="shared" si="147"/>
        <v>573.23</v>
      </c>
      <c r="AA235">
        <v>-1</v>
      </c>
      <c r="AB235">
        <f t="shared" si="119"/>
        <v>473.09</v>
      </c>
      <c r="AC235">
        <f t="shared" si="120"/>
        <v>0</v>
      </c>
      <c r="AD235">
        <f t="shared" si="121"/>
        <v>0</v>
      </c>
      <c r="AE235">
        <f t="shared" si="122"/>
        <v>0</v>
      </c>
      <c r="AF235">
        <f t="shared" si="123"/>
        <v>473.09</v>
      </c>
      <c r="AG235">
        <f t="shared" si="124"/>
        <v>0</v>
      </c>
      <c r="AH235">
        <f t="shared" si="125"/>
        <v>38.4</v>
      </c>
      <c r="AI235">
        <f t="shared" si="126"/>
        <v>0</v>
      </c>
      <c r="AJ235">
        <f t="shared" si="127"/>
        <v>0</v>
      </c>
      <c r="AK235">
        <v>473.09</v>
      </c>
      <c r="AL235">
        <v>0</v>
      </c>
      <c r="AM235">
        <v>0</v>
      </c>
      <c r="AN235">
        <v>0</v>
      </c>
      <c r="AO235">
        <v>473.09</v>
      </c>
      <c r="AP235">
        <v>0</v>
      </c>
      <c r="AQ235">
        <v>38.4</v>
      </c>
      <c r="AR235">
        <v>0</v>
      </c>
      <c r="AS235">
        <v>0</v>
      </c>
      <c r="AT235">
        <v>97</v>
      </c>
      <c r="AU235">
        <v>51</v>
      </c>
      <c r="AV235">
        <v>1.0669999999999999</v>
      </c>
      <c r="AW235">
        <v>1.081</v>
      </c>
      <c r="AZ235">
        <v>1</v>
      </c>
      <c r="BA235">
        <v>55.67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2</v>
      </c>
      <c r="BJ235" t="s">
        <v>167</v>
      </c>
      <c r="BM235">
        <v>67</v>
      </c>
      <c r="BN235">
        <v>0</v>
      </c>
      <c r="BO235" t="s">
        <v>164</v>
      </c>
      <c r="BP235">
        <v>1</v>
      </c>
      <c r="BQ235">
        <v>40</v>
      </c>
      <c r="BR235">
        <v>0</v>
      </c>
      <c r="BS235">
        <v>55.67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97</v>
      </c>
      <c r="CA235">
        <v>51</v>
      </c>
      <c r="CB235" t="s">
        <v>3</v>
      </c>
      <c r="CE235">
        <v>30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 t="s">
        <v>3</v>
      </c>
      <c r="CO235">
        <v>0</v>
      </c>
      <c r="CP235">
        <f t="shared" si="128"/>
        <v>1123.98</v>
      </c>
      <c r="CQ235">
        <f t="shared" si="129"/>
        <v>0</v>
      </c>
      <c r="CR235">
        <f t="shared" si="130"/>
        <v>0</v>
      </c>
      <c r="CS235">
        <f t="shared" si="131"/>
        <v>0</v>
      </c>
      <c r="CT235">
        <f t="shared" si="132"/>
        <v>28101.66</v>
      </c>
      <c r="CU235">
        <f t="shared" si="133"/>
        <v>0</v>
      </c>
      <c r="CV235">
        <f t="shared" si="134"/>
        <v>40.972799999999999</v>
      </c>
      <c r="CW235">
        <f t="shared" si="135"/>
        <v>0</v>
      </c>
      <c r="CX235">
        <f t="shared" si="136"/>
        <v>0</v>
      </c>
      <c r="CY235">
        <f t="shared" si="137"/>
        <v>1090.2606000000001</v>
      </c>
      <c r="CZ235">
        <f t="shared" si="138"/>
        <v>573.22980000000007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1010</v>
      </c>
      <c r="DV235" t="s">
        <v>166</v>
      </c>
      <c r="DW235" t="s">
        <v>166</v>
      </c>
      <c r="DX235">
        <v>100</v>
      </c>
      <c r="DZ235" t="s">
        <v>3</v>
      </c>
      <c r="EA235" t="s">
        <v>3</v>
      </c>
      <c r="EB235" t="s">
        <v>3</v>
      </c>
      <c r="EC235" t="s">
        <v>3</v>
      </c>
      <c r="EE235">
        <v>385723315</v>
      </c>
      <c r="EF235">
        <v>40</v>
      </c>
      <c r="EG235" t="s">
        <v>114</v>
      </c>
      <c r="EH235">
        <v>0</v>
      </c>
      <c r="EI235" t="s">
        <v>3</v>
      </c>
      <c r="EJ235">
        <v>2</v>
      </c>
      <c r="EK235">
        <v>67</v>
      </c>
      <c r="EL235" t="s">
        <v>115</v>
      </c>
      <c r="EM235" t="s">
        <v>116</v>
      </c>
      <c r="EO235" t="s">
        <v>3</v>
      </c>
      <c r="EQ235">
        <v>1024</v>
      </c>
      <c r="ER235">
        <v>473.09</v>
      </c>
      <c r="ES235">
        <v>0</v>
      </c>
      <c r="ET235">
        <v>0</v>
      </c>
      <c r="EU235">
        <v>0</v>
      </c>
      <c r="EV235">
        <v>473.09</v>
      </c>
      <c r="EW235">
        <v>38.4</v>
      </c>
      <c r="EX235">
        <v>0</v>
      </c>
      <c r="EY235">
        <v>0</v>
      </c>
      <c r="FQ235">
        <v>0</v>
      </c>
      <c r="FR235">
        <v>0</v>
      </c>
      <c r="FS235">
        <v>0</v>
      </c>
      <c r="FX235">
        <v>97</v>
      </c>
      <c r="FY235">
        <v>51</v>
      </c>
      <c r="GA235" t="s">
        <v>3</v>
      </c>
      <c r="GD235">
        <v>1</v>
      </c>
      <c r="GF235">
        <v>1044389536</v>
      </c>
      <c r="GG235">
        <v>2</v>
      </c>
      <c r="GH235">
        <v>1</v>
      </c>
      <c r="GI235">
        <v>2</v>
      </c>
      <c r="GJ235">
        <v>0</v>
      </c>
      <c r="GK235">
        <v>0</v>
      </c>
      <c r="GL235">
        <f t="shared" si="139"/>
        <v>0</v>
      </c>
      <c r="GM235">
        <f t="shared" si="140"/>
        <v>2787.47</v>
      </c>
      <c r="GN235">
        <f t="shared" si="141"/>
        <v>0</v>
      </c>
      <c r="GO235">
        <f t="shared" si="142"/>
        <v>2787.47</v>
      </c>
      <c r="GP235">
        <f t="shared" si="143"/>
        <v>0</v>
      </c>
      <c r="GR235">
        <v>0</v>
      </c>
      <c r="GS235">
        <v>3</v>
      </c>
      <c r="GT235">
        <v>0</v>
      </c>
      <c r="GU235" t="s">
        <v>3</v>
      </c>
      <c r="GV235">
        <f t="shared" si="144"/>
        <v>0</v>
      </c>
      <c r="GW235">
        <v>1</v>
      </c>
      <c r="GX235">
        <f>ROUND(HC235*I235,2)</f>
        <v>0</v>
      </c>
      <c r="HA235">
        <v>0</v>
      </c>
      <c r="HB235">
        <v>0</v>
      </c>
      <c r="HC235">
        <f t="shared" si="146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HS235">
        <v>0</v>
      </c>
      <c r="IK235">
        <v>0</v>
      </c>
    </row>
    <row r="236" spans="1:255" x14ac:dyDescent="0.2">
      <c r="A236" s="5">
        <v>18</v>
      </c>
      <c r="B236" s="5">
        <v>1</v>
      </c>
      <c r="C236" s="5">
        <v>86</v>
      </c>
      <c r="D236" s="5"/>
      <c r="E236" s="5" t="s">
        <v>3</v>
      </c>
      <c r="F236" s="5" t="s">
        <v>168</v>
      </c>
      <c r="G236" s="5" t="s">
        <v>169</v>
      </c>
      <c r="H236" s="5" t="s">
        <v>170</v>
      </c>
      <c r="I236" s="5">
        <f>I234*J236</f>
        <v>0</v>
      </c>
      <c r="J236" s="5">
        <v>0</v>
      </c>
      <c r="K236" s="5">
        <v>0</v>
      </c>
      <c r="L236" s="5">
        <v>0</v>
      </c>
      <c r="M236" s="5">
        <v>0</v>
      </c>
      <c r="N236" s="5">
        <f t="shared" si="108"/>
        <v>0</v>
      </c>
      <c r="O236" s="5">
        <f t="shared" si="109"/>
        <v>0</v>
      </c>
      <c r="P236" s="5">
        <f>ROUND((ROUND((AC236*AW236*I236),2)*BC236),2)</f>
        <v>0</v>
      </c>
      <c r="Q236" s="5">
        <f>(ROUND((ROUND(((ET236)*AV236*I236),2)*BB236),2)+ROUND((ROUND(((AE236-(EU236))*AV236*I236),2)*BS236),2))</f>
        <v>0</v>
      </c>
      <c r="R236" s="5">
        <f>ROUND((ROUND((AE236*AV236*I236),2)*BS236),2)</f>
        <v>0</v>
      </c>
      <c r="S236" s="5">
        <f>ROUND((ROUND((AF236*AV236*I236),2)*BA236),2)</f>
        <v>0</v>
      </c>
      <c r="T236" s="5">
        <f>ROUND(CU236*I236,2)</f>
        <v>0</v>
      </c>
      <c r="U236" s="5">
        <f t="shared" si="115"/>
        <v>0</v>
      </c>
      <c r="V236" s="5">
        <f t="shared" si="116"/>
        <v>0</v>
      </c>
      <c r="W236" s="5">
        <f>ROUND(CX236*I236,2)</f>
        <v>0</v>
      </c>
      <c r="X236" s="5">
        <f t="shared" si="147"/>
        <v>0</v>
      </c>
      <c r="Y236" s="5">
        <f t="shared" si="147"/>
        <v>0</v>
      </c>
      <c r="Z236" s="5"/>
      <c r="AA236" s="5">
        <v>-1</v>
      </c>
      <c r="AB236" s="5">
        <f t="shared" si="119"/>
        <v>0</v>
      </c>
      <c r="AC236" s="5">
        <f t="shared" si="120"/>
        <v>0</v>
      </c>
      <c r="AD236" s="5">
        <f t="shared" si="121"/>
        <v>0</v>
      </c>
      <c r="AE236" s="5">
        <f t="shared" si="122"/>
        <v>0</v>
      </c>
      <c r="AF236" s="5">
        <f t="shared" si="123"/>
        <v>0</v>
      </c>
      <c r="AG236" s="5">
        <f t="shared" si="124"/>
        <v>0</v>
      </c>
      <c r="AH236" s="5">
        <f t="shared" si="125"/>
        <v>0</v>
      </c>
      <c r="AI236" s="5">
        <f t="shared" si="126"/>
        <v>0</v>
      </c>
      <c r="AJ236" s="5">
        <f t="shared" si="127"/>
        <v>0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5">
        <v>0</v>
      </c>
      <c r="AR236" s="5">
        <v>0</v>
      </c>
      <c r="AS236" s="5">
        <v>0</v>
      </c>
      <c r="AT236" s="5">
        <v>97</v>
      </c>
      <c r="AU236" s="5">
        <v>51</v>
      </c>
      <c r="AV236" s="5">
        <v>1</v>
      </c>
      <c r="AW236" s="5">
        <v>1.081</v>
      </c>
      <c r="AX236" s="5"/>
      <c r="AY236" s="5"/>
      <c r="AZ236" s="5">
        <v>1</v>
      </c>
      <c r="BA236" s="5">
        <v>1</v>
      </c>
      <c r="BB236" s="5">
        <v>1</v>
      </c>
      <c r="BC236" s="5">
        <v>1</v>
      </c>
      <c r="BD236" s="5" t="s">
        <v>3</v>
      </c>
      <c r="BE236" s="5" t="s">
        <v>3</v>
      </c>
      <c r="BF236" s="5" t="s">
        <v>3</v>
      </c>
      <c r="BG236" s="5" t="s">
        <v>3</v>
      </c>
      <c r="BH236" s="5">
        <v>3</v>
      </c>
      <c r="BI236" s="5">
        <v>2</v>
      </c>
      <c r="BJ236" s="5" t="s">
        <v>3</v>
      </c>
      <c r="BK236" s="5"/>
      <c r="BL236" s="5"/>
      <c r="BM236" s="5">
        <v>67</v>
      </c>
      <c r="BN236" s="5">
        <v>0</v>
      </c>
      <c r="BO236" s="5" t="s">
        <v>3</v>
      </c>
      <c r="BP236" s="5">
        <v>0</v>
      </c>
      <c r="BQ236" s="5">
        <v>40</v>
      </c>
      <c r="BR236" s="5">
        <v>0</v>
      </c>
      <c r="BS236" s="5">
        <v>1</v>
      </c>
      <c r="BT236" s="5">
        <v>1</v>
      </c>
      <c r="BU236" s="5">
        <v>1</v>
      </c>
      <c r="BV236" s="5">
        <v>1</v>
      </c>
      <c r="BW236" s="5">
        <v>1</v>
      </c>
      <c r="BX236" s="5">
        <v>1</v>
      </c>
      <c r="BY236" s="5" t="s">
        <v>3</v>
      </c>
      <c r="BZ236" s="5">
        <v>97</v>
      </c>
      <c r="CA236" s="5">
        <v>51</v>
      </c>
      <c r="CB236" s="5" t="s">
        <v>3</v>
      </c>
      <c r="CC236" s="5"/>
      <c r="CD236" s="5"/>
      <c r="CE236" s="5">
        <v>30</v>
      </c>
      <c r="CF236" s="5">
        <v>0</v>
      </c>
      <c r="CG236" s="5">
        <v>0</v>
      </c>
      <c r="CH236" s="5">
        <v>0</v>
      </c>
      <c r="CI236" s="5">
        <v>0</v>
      </c>
      <c r="CJ236" s="5">
        <v>0</v>
      </c>
      <c r="CK236" s="5">
        <v>0</v>
      </c>
      <c r="CL236" s="5">
        <v>0</v>
      </c>
      <c r="CM236" s="5">
        <v>0</v>
      </c>
      <c r="CN236" s="5" t="s">
        <v>3</v>
      </c>
      <c r="CO236" s="5">
        <v>0</v>
      </c>
      <c r="CP236" s="5">
        <f t="shared" si="128"/>
        <v>0</v>
      </c>
      <c r="CQ236" s="5">
        <f t="shared" si="129"/>
        <v>0</v>
      </c>
      <c r="CR236" s="5">
        <f t="shared" si="130"/>
        <v>0</v>
      </c>
      <c r="CS236" s="5">
        <f t="shared" si="131"/>
        <v>0</v>
      </c>
      <c r="CT236" s="5">
        <f t="shared" si="132"/>
        <v>0</v>
      </c>
      <c r="CU236" s="5">
        <f t="shared" si="133"/>
        <v>0</v>
      </c>
      <c r="CV236" s="5">
        <f t="shared" si="134"/>
        <v>0</v>
      </c>
      <c r="CW236" s="5">
        <f t="shared" si="135"/>
        <v>0</v>
      </c>
      <c r="CX236" s="5">
        <f t="shared" si="136"/>
        <v>0</v>
      </c>
      <c r="CY236" s="5">
        <f t="shared" si="137"/>
        <v>0</v>
      </c>
      <c r="CZ236" s="5">
        <f t="shared" si="138"/>
        <v>0</v>
      </c>
      <c r="DA236" s="5"/>
      <c r="DB236" s="5"/>
      <c r="DC236" s="5" t="s">
        <v>3</v>
      </c>
      <c r="DD236" s="5" t="s">
        <v>3</v>
      </c>
      <c r="DE236" s="5" t="s">
        <v>3</v>
      </c>
      <c r="DF236" s="5" t="s">
        <v>3</v>
      </c>
      <c r="DG236" s="5" t="s">
        <v>3</v>
      </c>
      <c r="DH236" s="5" t="s">
        <v>3</v>
      </c>
      <c r="DI236" s="5" t="s">
        <v>3</v>
      </c>
      <c r="DJ236" s="5" t="s">
        <v>3</v>
      </c>
      <c r="DK236" s="5" t="s">
        <v>3</v>
      </c>
      <c r="DL236" s="5" t="s">
        <v>3</v>
      </c>
      <c r="DM236" s="5" t="s">
        <v>3</v>
      </c>
      <c r="DN236" s="5">
        <v>0</v>
      </c>
      <c r="DO236" s="5">
        <v>0</v>
      </c>
      <c r="DP236" s="5">
        <v>1</v>
      </c>
      <c r="DQ236" s="5">
        <v>1</v>
      </c>
      <c r="DR236" s="5"/>
      <c r="DS236" s="5"/>
      <c r="DT236" s="5"/>
      <c r="DU236" s="5">
        <v>1010</v>
      </c>
      <c r="DV236" s="5" t="s">
        <v>170</v>
      </c>
      <c r="DW236" s="5" t="s">
        <v>170</v>
      </c>
      <c r="DX236" s="5">
        <v>1</v>
      </c>
      <c r="DY236" s="5"/>
      <c r="DZ236" s="5" t="s">
        <v>3</v>
      </c>
      <c r="EA236" s="5" t="s">
        <v>3</v>
      </c>
      <c r="EB236" s="5" t="s">
        <v>3</v>
      </c>
      <c r="EC236" s="5" t="s">
        <v>3</v>
      </c>
      <c r="ED236" s="5"/>
      <c r="EE236" s="5">
        <v>385723315</v>
      </c>
      <c r="EF236" s="5">
        <v>40</v>
      </c>
      <c r="EG236" s="5" t="s">
        <v>114</v>
      </c>
      <c r="EH236" s="5">
        <v>0</v>
      </c>
      <c r="EI236" s="5" t="s">
        <v>3</v>
      </c>
      <c r="EJ236" s="5">
        <v>2</v>
      </c>
      <c r="EK236" s="5">
        <v>67</v>
      </c>
      <c r="EL236" s="5" t="s">
        <v>115</v>
      </c>
      <c r="EM236" s="5" t="s">
        <v>116</v>
      </c>
      <c r="EN236" s="5"/>
      <c r="EO236" s="5" t="s">
        <v>3</v>
      </c>
      <c r="EP236" s="5"/>
      <c r="EQ236" s="5">
        <v>1024</v>
      </c>
      <c r="ER236" s="5">
        <v>0</v>
      </c>
      <c r="ES236" s="5">
        <v>0</v>
      </c>
      <c r="ET236" s="5">
        <v>0</v>
      </c>
      <c r="EU236" s="5">
        <v>0</v>
      </c>
      <c r="EV236" s="5">
        <v>0</v>
      </c>
      <c r="EW236" s="5">
        <v>0</v>
      </c>
      <c r="EX236" s="5">
        <v>0</v>
      </c>
      <c r="EY236" s="5"/>
      <c r="EZ236" s="5"/>
      <c r="FA236" s="5"/>
      <c r="FB236" s="5"/>
      <c r="FC236" s="5"/>
      <c r="FD236" s="5"/>
      <c r="FE236" s="5"/>
      <c r="FF236" s="5"/>
      <c r="FG236" s="5"/>
      <c r="FH236" s="5"/>
      <c r="FI236" s="5"/>
      <c r="FJ236" s="5"/>
      <c r="FK236" s="5"/>
      <c r="FL236" s="5"/>
      <c r="FM236" s="5"/>
      <c r="FN236" s="5"/>
      <c r="FO236" s="5"/>
      <c r="FP236" s="5"/>
      <c r="FQ236" s="5">
        <v>0</v>
      </c>
      <c r="FR236" s="5">
        <v>0</v>
      </c>
      <c r="FS236" s="5">
        <v>0</v>
      </c>
      <c r="FT236" s="5"/>
      <c r="FU236" s="5"/>
      <c r="FV236" s="5"/>
      <c r="FW236" s="5"/>
      <c r="FX236" s="5">
        <v>97</v>
      </c>
      <c r="FY236" s="5">
        <v>51</v>
      </c>
      <c r="FZ236" s="5"/>
      <c r="GA236" s="5" t="s">
        <v>3</v>
      </c>
      <c r="GB236" s="5"/>
      <c r="GC236" s="5"/>
      <c r="GD236" s="5">
        <v>1</v>
      </c>
      <c r="GE236" s="5"/>
      <c r="GF236" s="5">
        <v>2091361781</v>
      </c>
      <c r="GG236" s="5">
        <v>2</v>
      </c>
      <c r="GH236" s="5">
        <v>1</v>
      </c>
      <c r="GI236" s="5">
        <v>-2</v>
      </c>
      <c r="GJ236" s="5">
        <v>0</v>
      </c>
      <c r="GK236" s="5">
        <v>0</v>
      </c>
      <c r="GL236" s="5">
        <f t="shared" si="139"/>
        <v>0</v>
      </c>
      <c r="GM236" s="5">
        <f t="shared" si="140"/>
        <v>0</v>
      </c>
      <c r="GN236" s="5">
        <f t="shared" si="141"/>
        <v>0</v>
      </c>
      <c r="GO236" s="5">
        <f t="shared" si="142"/>
        <v>0</v>
      </c>
      <c r="GP236" s="5">
        <f t="shared" si="143"/>
        <v>0</v>
      </c>
      <c r="GQ236" s="5"/>
      <c r="GR236" s="5">
        <v>0</v>
      </c>
      <c r="GS236" s="5">
        <v>3</v>
      </c>
      <c r="GT236" s="5">
        <v>0</v>
      </c>
      <c r="GU236" s="5" t="s">
        <v>3</v>
      </c>
      <c r="GV236" s="5">
        <f t="shared" si="144"/>
        <v>0</v>
      </c>
      <c r="GW236" s="5">
        <v>1</v>
      </c>
      <c r="GX236" s="5">
        <f>ROUND(HC236*I236,2)</f>
        <v>0</v>
      </c>
      <c r="GY236" s="5"/>
      <c r="GZ236" s="5"/>
      <c r="HA236" s="5">
        <v>0</v>
      </c>
      <c r="HB236" s="5">
        <v>0</v>
      </c>
      <c r="HC236" s="5">
        <f t="shared" si="146"/>
        <v>0</v>
      </c>
      <c r="HD236" s="5"/>
      <c r="HE236" s="5" t="s">
        <v>3</v>
      </c>
      <c r="HF236" s="5" t="s">
        <v>3</v>
      </c>
      <c r="HG236" s="5"/>
      <c r="HH236" s="5"/>
      <c r="HI236" s="5"/>
      <c r="HJ236" s="5"/>
      <c r="HK236" s="5"/>
      <c r="HL236" s="5"/>
      <c r="HM236" s="5" t="s">
        <v>3</v>
      </c>
      <c r="HN236" s="5" t="s">
        <v>3</v>
      </c>
      <c r="HO236" s="5" t="s">
        <v>3</v>
      </c>
      <c r="HP236" s="5" t="s">
        <v>3</v>
      </c>
      <c r="HQ236" s="5" t="s">
        <v>3</v>
      </c>
      <c r="HR236" s="5"/>
      <c r="HS236" s="5">
        <v>0</v>
      </c>
      <c r="HT236" s="5"/>
      <c r="HU236" s="5"/>
      <c r="HV236" s="5"/>
      <c r="HW236" s="5"/>
      <c r="HX236" s="5"/>
      <c r="HY236" s="5"/>
      <c r="HZ236" s="5"/>
      <c r="IA236" s="5"/>
      <c r="IB236" s="5"/>
      <c r="IC236" s="5"/>
      <c r="ID236" s="5"/>
      <c r="IE236" s="5"/>
      <c r="IF236" s="5"/>
      <c r="IG236" s="5"/>
      <c r="IH236" s="5"/>
      <c r="II236" s="5"/>
      <c r="IJ236" s="5"/>
      <c r="IK236" s="5">
        <v>0</v>
      </c>
      <c r="IL236" s="5"/>
      <c r="IM236" s="5"/>
      <c r="IN236" s="5"/>
      <c r="IO236" s="5"/>
      <c r="IP236" s="5"/>
      <c r="IQ236" s="5"/>
      <c r="IR236" s="5"/>
      <c r="IS236" s="5"/>
      <c r="IT236" s="5"/>
      <c r="IU236" s="5"/>
    </row>
    <row r="237" spans="1:255" x14ac:dyDescent="0.2">
      <c r="A237">
        <v>18</v>
      </c>
      <c r="B237">
        <v>1</v>
      </c>
      <c r="C237">
        <v>88</v>
      </c>
      <c r="E237" t="s">
        <v>3</v>
      </c>
      <c r="F237" t="s">
        <v>168</v>
      </c>
      <c r="G237" t="s">
        <v>169</v>
      </c>
      <c r="H237" t="s">
        <v>170</v>
      </c>
      <c r="I237">
        <f>I235*J237</f>
        <v>0</v>
      </c>
      <c r="J237">
        <v>0</v>
      </c>
      <c r="K237">
        <v>0</v>
      </c>
      <c r="L237">
        <v>0</v>
      </c>
      <c r="M237">
        <v>0</v>
      </c>
      <c r="N237">
        <f t="shared" si="108"/>
        <v>0</v>
      </c>
      <c r="O237">
        <f t="shared" si="109"/>
        <v>0</v>
      </c>
      <c r="P237">
        <f>ROUND((ROUND((AC237*AW237*I237),2)*BC237),2)</f>
        <v>0</v>
      </c>
      <c r="Q237">
        <f>(ROUND((ROUND(((ET237)*AV237*I237),2)*BB237),2)+ROUND((ROUND(((AE237-(EU237))*AV237*I237),2)*BS237),2))</f>
        <v>0</v>
      </c>
      <c r="R237">
        <f>ROUND((ROUND((AE237*AV237*I237),2)*BS237),2)</f>
        <v>0</v>
      </c>
      <c r="S237">
        <f>ROUND((ROUND((AF237*AV237*I237),2)*BA237),2)</f>
        <v>0</v>
      </c>
      <c r="T237">
        <f>ROUND(CU237*I237,2)</f>
        <v>0</v>
      </c>
      <c r="U237">
        <f t="shared" si="115"/>
        <v>0</v>
      </c>
      <c r="V237">
        <f t="shared" si="116"/>
        <v>0</v>
      </c>
      <c r="W237">
        <f>ROUND(CX237*I237,2)</f>
        <v>0</v>
      </c>
      <c r="X237">
        <f t="shared" si="147"/>
        <v>0</v>
      </c>
      <c r="Y237">
        <f t="shared" si="147"/>
        <v>0</v>
      </c>
      <c r="AA237">
        <v>-1</v>
      </c>
      <c r="AB237">
        <f t="shared" si="119"/>
        <v>0</v>
      </c>
      <c r="AC237">
        <f t="shared" si="120"/>
        <v>0</v>
      </c>
      <c r="AD237">
        <f t="shared" si="121"/>
        <v>0</v>
      </c>
      <c r="AE237">
        <f t="shared" si="122"/>
        <v>0</v>
      </c>
      <c r="AF237">
        <f t="shared" si="123"/>
        <v>0</v>
      </c>
      <c r="AG237">
        <f t="shared" si="124"/>
        <v>0</v>
      </c>
      <c r="AH237">
        <f t="shared" si="125"/>
        <v>0</v>
      </c>
      <c r="AI237">
        <f t="shared" si="126"/>
        <v>0</v>
      </c>
      <c r="AJ237">
        <f t="shared" si="127"/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97</v>
      </c>
      <c r="AU237">
        <v>51</v>
      </c>
      <c r="AV237">
        <v>1.0669999999999999</v>
      </c>
      <c r="AW237">
        <v>1.081</v>
      </c>
      <c r="AZ237">
        <v>1</v>
      </c>
      <c r="BA237">
        <v>1</v>
      </c>
      <c r="BB237">
        <v>1</v>
      </c>
      <c r="BC237">
        <v>9.86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2</v>
      </c>
      <c r="BJ237" t="s">
        <v>3</v>
      </c>
      <c r="BM237">
        <v>67</v>
      </c>
      <c r="BN237">
        <v>0</v>
      </c>
      <c r="BO237" t="s">
        <v>3</v>
      </c>
      <c r="BP237">
        <v>0</v>
      </c>
      <c r="BQ237">
        <v>40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97</v>
      </c>
      <c r="CA237">
        <v>51</v>
      </c>
      <c r="CB237" t="s">
        <v>3</v>
      </c>
      <c r="CE237">
        <v>30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 t="s">
        <v>3</v>
      </c>
      <c r="CO237">
        <v>0</v>
      </c>
      <c r="CP237">
        <f t="shared" si="128"/>
        <v>0</v>
      </c>
      <c r="CQ237">
        <f t="shared" si="129"/>
        <v>0</v>
      </c>
      <c r="CR237">
        <f t="shared" si="130"/>
        <v>0</v>
      </c>
      <c r="CS237">
        <f t="shared" si="131"/>
        <v>0</v>
      </c>
      <c r="CT237">
        <f t="shared" si="132"/>
        <v>0</v>
      </c>
      <c r="CU237">
        <f t="shared" si="133"/>
        <v>0</v>
      </c>
      <c r="CV237">
        <f t="shared" si="134"/>
        <v>0</v>
      </c>
      <c r="CW237">
        <f t="shared" si="135"/>
        <v>0</v>
      </c>
      <c r="CX237">
        <f t="shared" si="136"/>
        <v>0</v>
      </c>
      <c r="CY237">
        <f t="shared" si="137"/>
        <v>0</v>
      </c>
      <c r="CZ237">
        <f t="shared" si="138"/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1010</v>
      </c>
      <c r="DV237" t="s">
        <v>170</v>
      </c>
      <c r="DW237" t="s">
        <v>170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385723315</v>
      </c>
      <c r="EF237">
        <v>40</v>
      </c>
      <c r="EG237" t="s">
        <v>114</v>
      </c>
      <c r="EH237">
        <v>0</v>
      </c>
      <c r="EI237" t="s">
        <v>3</v>
      </c>
      <c r="EJ237">
        <v>2</v>
      </c>
      <c r="EK237">
        <v>67</v>
      </c>
      <c r="EL237" t="s">
        <v>115</v>
      </c>
      <c r="EM237" t="s">
        <v>116</v>
      </c>
      <c r="EO237" t="s">
        <v>3</v>
      </c>
      <c r="EQ237">
        <v>1024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97</v>
      </c>
      <c r="FY237">
        <v>51</v>
      </c>
      <c r="GA237" t="s">
        <v>3</v>
      </c>
      <c r="GD237">
        <v>1</v>
      </c>
      <c r="GF237">
        <v>2091361781</v>
      </c>
      <c r="GG237">
        <v>2</v>
      </c>
      <c r="GH237">
        <v>1</v>
      </c>
      <c r="GI237">
        <v>5</v>
      </c>
      <c r="GJ237">
        <v>0</v>
      </c>
      <c r="GK237">
        <v>0</v>
      </c>
      <c r="GL237">
        <f t="shared" si="139"/>
        <v>0</v>
      </c>
      <c r="GM237">
        <f t="shared" si="140"/>
        <v>0</v>
      </c>
      <c r="GN237">
        <f t="shared" si="141"/>
        <v>0</v>
      </c>
      <c r="GO237">
        <f t="shared" si="142"/>
        <v>0</v>
      </c>
      <c r="GP237">
        <f t="shared" si="143"/>
        <v>0</v>
      </c>
      <c r="GR237">
        <v>0</v>
      </c>
      <c r="GS237">
        <v>3</v>
      </c>
      <c r="GT237">
        <v>0</v>
      </c>
      <c r="GU237" t="s">
        <v>3</v>
      </c>
      <c r="GV237">
        <f t="shared" si="144"/>
        <v>0</v>
      </c>
      <c r="GW237">
        <v>1</v>
      </c>
      <c r="GX237">
        <f>ROUND(HC237*I237,2)</f>
        <v>0</v>
      </c>
      <c r="HA237">
        <v>0</v>
      </c>
      <c r="HB237">
        <v>0</v>
      </c>
      <c r="HC237">
        <f t="shared" si="146"/>
        <v>0</v>
      </c>
      <c r="HE237" t="s">
        <v>3</v>
      </c>
      <c r="HF237" t="s">
        <v>3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HS237">
        <v>0</v>
      </c>
      <c r="IK237">
        <v>0</v>
      </c>
    </row>
    <row r="239" spans="1:255" x14ac:dyDescent="0.2">
      <c r="A239" s="2">
        <v>51</v>
      </c>
      <c r="B239" s="2">
        <f>B212</f>
        <v>1</v>
      </c>
      <c r="C239" s="2">
        <f>A212</f>
        <v>4</v>
      </c>
      <c r="D239" s="2">
        <f>ROW(A212)</f>
        <v>212</v>
      </c>
      <c r="E239" s="2"/>
      <c r="F239" s="2" t="str">
        <f>IF(F212&lt;&gt;"",F212,"")</f>
        <v>Новый раздел</v>
      </c>
      <c r="G239" s="2" t="str">
        <f>IF(G212&lt;&gt;"",G212,"")</f>
        <v>Прокладка кабеля в траншее, L=1 м.</v>
      </c>
      <c r="H239" s="2">
        <v>0</v>
      </c>
      <c r="I239" s="2"/>
      <c r="J239" s="2"/>
      <c r="K239" s="2"/>
      <c r="L239" s="2"/>
      <c r="M239" s="2"/>
      <c r="N239" s="2"/>
      <c r="O239" s="2">
        <f t="shared" ref="O239:T239" si="148">ROUND(AB239,2)</f>
        <v>869.52</v>
      </c>
      <c r="P239" s="2">
        <f t="shared" si="148"/>
        <v>847.88</v>
      </c>
      <c r="Q239" s="2">
        <f t="shared" si="148"/>
        <v>1.89</v>
      </c>
      <c r="R239" s="2">
        <f t="shared" si="148"/>
        <v>0.26</v>
      </c>
      <c r="S239" s="2">
        <f t="shared" si="148"/>
        <v>19.75</v>
      </c>
      <c r="T239" s="2">
        <f t="shared" si="148"/>
        <v>0</v>
      </c>
      <c r="U239" s="2">
        <f>AH239</f>
        <v>1.6088866199999998</v>
      </c>
      <c r="V239" s="2">
        <f>AI239</f>
        <v>0</v>
      </c>
      <c r="W239" s="2">
        <f>ROUND(AJ239,2)</f>
        <v>0</v>
      </c>
      <c r="X239" s="2">
        <f>ROUND(AK239,2)</f>
        <v>19.420000000000002</v>
      </c>
      <c r="Y239" s="2">
        <f>ROUND(AL239,2)</f>
        <v>10.199999999999999</v>
      </c>
      <c r="Z239" s="2"/>
      <c r="AA239" s="2"/>
      <c r="AB239" s="2">
        <f>ROUND(SUMIF(AA216:AA237,"=422441548",O216:O237),2)</f>
        <v>869.52</v>
      </c>
      <c r="AC239" s="2">
        <f>ROUND(SUMIF(AA216:AA237,"=422441548",P216:P237),2)</f>
        <v>847.88</v>
      </c>
      <c r="AD239" s="2">
        <f>ROUND(SUMIF(AA216:AA237,"=422441548",Q216:Q237),2)</f>
        <v>1.89</v>
      </c>
      <c r="AE239" s="2">
        <f>ROUND(SUMIF(AA216:AA237,"=422441548",R216:R237),2)</f>
        <v>0.26</v>
      </c>
      <c r="AF239" s="2">
        <f>ROUND(SUMIF(AA216:AA237,"=422441548",S216:S237),2)</f>
        <v>19.75</v>
      </c>
      <c r="AG239" s="2">
        <f>ROUND(SUMIF(AA216:AA237,"=422441548",T216:T237),2)</f>
        <v>0</v>
      </c>
      <c r="AH239" s="2">
        <f>SUMIF(AA216:AA237,"=422441548",U216:U237)</f>
        <v>1.6088866199999998</v>
      </c>
      <c r="AI239" s="2">
        <f>SUMIF(AA216:AA237,"=422441548",V216:V237)</f>
        <v>0</v>
      </c>
      <c r="AJ239" s="2">
        <f>ROUND(SUMIF(AA216:AA237,"=422441548",W216:W237),2)</f>
        <v>0</v>
      </c>
      <c r="AK239" s="2">
        <f>ROUND(SUMIF(AA216:AA237,"=422441548",X216:X237),2)</f>
        <v>19.420000000000002</v>
      </c>
      <c r="AL239" s="2">
        <f>ROUND(SUMIF(AA216:AA237,"=422441548",Y216:Y237),2)</f>
        <v>10.199999999999999</v>
      </c>
      <c r="AM239" s="2"/>
      <c r="AN239" s="2"/>
      <c r="AO239" s="2">
        <f t="shared" ref="AO239:BD239" si="149">ROUND(BX239,2)</f>
        <v>0</v>
      </c>
      <c r="AP239" s="2">
        <f t="shared" si="149"/>
        <v>0</v>
      </c>
      <c r="AQ239" s="2">
        <f t="shared" si="149"/>
        <v>0</v>
      </c>
      <c r="AR239" s="2">
        <f t="shared" si="149"/>
        <v>899.14</v>
      </c>
      <c r="AS239" s="2">
        <f t="shared" si="149"/>
        <v>310.33999999999997</v>
      </c>
      <c r="AT239" s="2">
        <f t="shared" si="149"/>
        <v>588.79999999999995</v>
      </c>
      <c r="AU239" s="2">
        <f t="shared" si="149"/>
        <v>0</v>
      </c>
      <c r="AV239" s="2">
        <f t="shared" si="149"/>
        <v>847.88</v>
      </c>
      <c r="AW239" s="2">
        <f t="shared" si="149"/>
        <v>847.88</v>
      </c>
      <c r="AX239" s="2">
        <f t="shared" si="149"/>
        <v>0</v>
      </c>
      <c r="AY239" s="2">
        <f t="shared" si="149"/>
        <v>847.88</v>
      </c>
      <c r="AZ239" s="2">
        <f t="shared" si="149"/>
        <v>0</v>
      </c>
      <c r="BA239" s="2">
        <f t="shared" si="149"/>
        <v>0</v>
      </c>
      <c r="BB239" s="2">
        <f t="shared" si="149"/>
        <v>0</v>
      </c>
      <c r="BC239" s="2">
        <f t="shared" si="149"/>
        <v>0</v>
      </c>
      <c r="BD239" s="2">
        <f t="shared" si="149"/>
        <v>0</v>
      </c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>
        <f>ROUND(SUMIF(AA216:AA237,"=422441548",FQ216:FQ237),2)</f>
        <v>0</v>
      </c>
      <c r="BY239" s="2">
        <f>ROUND(SUMIF(AA216:AA237,"=422441548",FR216:FR237),2)</f>
        <v>0</v>
      </c>
      <c r="BZ239" s="2">
        <f>ROUND(SUMIF(AA216:AA237,"=422441548",GL216:GL237),2)</f>
        <v>0</v>
      </c>
      <c r="CA239" s="2">
        <f>ROUND(SUMIF(AA216:AA237,"=422441548",GM216:GM237),2)</f>
        <v>899.14</v>
      </c>
      <c r="CB239" s="2">
        <f>ROUND(SUMIF(AA216:AA237,"=422441548",GN216:GN237),2)</f>
        <v>310.33999999999997</v>
      </c>
      <c r="CC239" s="2">
        <f>ROUND(SUMIF(AA216:AA237,"=422441548",GO216:GO237),2)</f>
        <v>588.79999999999995</v>
      </c>
      <c r="CD239" s="2">
        <f>ROUND(SUMIF(AA216:AA237,"=422441548",GP216:GP237),2)</f>
        <v>0</v>
      </c>
      <c r="CE239" s="2">
        <f>AC239-BX239</f>
        <v>847.88</v>
      </c>
      <c r="CF239" s="2">
        <f>AC239-BY239</f>
        <v>847.88</v>
      </c>
      <c r="CG239" s="2">
        <f>BX239-BZ239</f>
        <v>0</v>
      </c>
      <c r="CH239" s="2">
        <f>AC239-BX239-BY239+BZ239</f>
        <v>847.88</v>
      </c>
      <c r="CI239" s="2">
        <f>BY239-BZ239</f>
        <v>0</v>
      </c>
      <c r="CJ239" s="2">
        <f>ROUND(SUMIF(AA216:AA237,"=422441548",GX216:GX237),2)</f>
        <v>0</v>
      </c>
      <c r="CK239" s="2">
        <f>ROUND(SUMIF(AA216:AA237,"=422441548",GY216:GY237),2)</f>
        <v>0</v>
      </c>
      <c r="CL239" s="2">
        <f>ROUND(SUMIF(AA216:AA237,"=422441548",GZ216:GZ237),2)</f>
        <v>0</v>
      </c>
      <c r="CM239" s="2">
        <f>ROUND(SUMIF(AA216:AA237,"=422441548",HD216:HD237),2)</f>
        <v>0</v>
      </c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3">
        <f t="shared" ref="DG239:DL239" si="150">ROUND(DT239,2)</f>
        <v>6129.96</v>
      </c>
      <c r="DH239" s="3">
        <f t="shared" si="150"/>
        <v>5000.47</v>
      </c>
      <c r="DI239" s="3">
        <f t="shared" si="150"/>
        <v>30.01</v>
      </c>
      <c r="DJ239" s="3">
        <f t="shared" si="150"/>
        <v>14.47</v>
      </c>
      <c r="DK239" s="3">
        <f t="shared" si="150"/>
        <v>1099.48</v>
      </c>
      <c r="DL239" s="3">
        <f t="shared" si="150"/>
        <v>0</v>
      </c>
      <c r="DM239" s="3">
        <f>DZ239</f>
        <v>1.6088866199999998</v>
      </c>
      <c r="DN239" s="3">
        <f>EA239</f>
        <v>0</v>
      </c>
      <c r="DO239" s="3">
        <f>ROUND(EB239,2)</f>
        <v>0</v>
      </c>
      <c r="DP239" s="3">
        <f>ROUND(EC239,2)</f>
        <v>1080.53</v>
      </c>
      <c r="DQ239" s="3">
        <f>ROUND(ED239,2)</f>
        <v>568.12</v>
      </c>
      <c r="DR239" s="3"/>
      <c r="DS239" s="3"/>
      <c r="DT239" s="3">
        <f>ROUND(SUMIF(AA216:AA237,"=422441489",O216:O237),2)</f>
        <v>6129.96</v>
      </c>
      <c r="DU239" s="3">
        <f>ROUND(SUMIF(AA216:AA237,"=422441489",P216:P237),2)</f>
        <v>5000.47</v>
      </c>
      <c r="DV239" s="3">
        <f>ROUND(SUMIF(AA216:AA237,"=422441489",Q216:Q237),2)</f>
        <v>30.01</v>
      </c>
      <c r="DW239" s="3">
        <f>ROUND(SUMIF(AA216:AA237,"=422441489",R216:R237),2)</f>
        <v>14.47</v>
      </c>
      <c r="DX239" s="3">
        <f>ROUND(SUMIF(AA216:AA237,"=422441489",S216:S237),2)</f>
        <v>1099.48</v>
      </c>
      <c r="DY239" s="3">
        <f>ROUND(SUMIF(AA216:AA237,"=422441489",T216:T237),2)</f>
        <v>0</v>
      </c>
      <c r="DZ239" s="3">
        <f>SUMIF(AA216:AA237,"=422441489",U216:U237)</f>
        <v>1.6088866199999998</v>
      </c>
      <c r="EA239" s="3">
        <f>SUMIF(AA216:AA237,"=422441489",V216:V237)</f>
        <v>0</v>
      </c>
      <c r="EB239" s="3">
        <f>ROUND(SUMIF(AA216:AA237,"=422441489",W216:W237),2)</f>
        <v>0</v>
      </c>
      <c r="EC239" s="3">
        <f>ROUND(SUMIF(AA216:AA237,"=422441489",X216:X237),2)</f>
        <v>1080.53</v>
      </c>
      <c r="ED239" s="3">
        <f>ROUND(SUMIF(AA216:AA237,"=422441489",Y216:Y237),2)</f>
        <v>568.12</v>
      </c>
      <c r="EE239" s="3"/>
      <c r="EF239" s="3"/>
      <c r="EG239" s="3">
        <f t="shared" ref="EG239:EV239" si="151">ROUND(FP239,2)</f>
        <v>0</v>
      </c>
      <c r="EH239" s="3">
        <f t="shared" si="151"/>
        <v>0</v>
      </c>
      <c r="EI239" s="3">
        <f t="shared" si="151"/>
        <v>0</v>
      </c>
      <c r="EJ239" s="3">
        <f t="shared" si="151"/>
        <v>7778.61</v>
      </c>
      <c r="EK239" s="3">
        <f t="shared" si="151"/>
        <v>3059.95</v>
      </c>
      <c r="EL239" s="3">
        <f t="shared" si="151"/>
        <v>4718.66</v>
      </c>
      <c r="EM239" s="3">
        <f t="shared" si="151"/>
        <v>0</v>
      </c>
      <c r="EN239" s="3">
        <f t="shared" si="151"/>
        <v>5000.47</v>
      </c>
      <c r="EO239" s="3">
        <f t="shared" si="151"/>
        <v>5000.47</v>
      </c>
      <c r="EP239" s="3">
        <f t="shared" si="151"/>
        <v>0</v>
      </c>
      <c r="EQ239" s="3">
        <f t="shared" si="151"/>
        <v>5000.47</v>
      </c>
      <c r="ER239" s="3">
        <f t="shared" si="151"/>
        <v>0</v>
      </c>
      <c r="ES239" s="3">
        <f t="shared" si="151"/>
        <v>0</v>
      </c>
      <c r="ET239" s="3">
        <f t="shared" si="151"/>
        <v>0</v>
      </c>
      <c r="EU239" s="3">
        <f t="shared" si="151"/>
        <v>0</v>
      </c>
      <c r="EV239" s="3">
        <f t="shared" si="151"/>
        <v>0</v>
      </c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>
        <f>ROUND(SUMIF(AA216:AA237,"=422441489",FQ216:FQ237),2)</f>
        <v>0</v>
      </c>
      <c r="FQ239" s="3">
        <f>ROUND(SUMIF(AA216:AA237,"=422441489",FR216:FR237),2)</f>
        <v>0</v>
      </c>
      <c r="FR239" s="3">
        <f>ROUND(SUMIF(AA216:AA237,"=422441489",GL216:GL237),2)</f>
        <v>0</v>
      </c>
      <c r="FS239" s="3">
        <f>ROUND(SUMIF(AA216:AA237,"=422441489",GM216:GM237),2)</f>
        <v>7778.61</v>
      </c>
      <c r="FT239" s="3">
        <f>ROUND(SUMIF(AA216:AA237,"=422441489",GN216:GN237),2)</f>
        <v>3059.95</v>
      </c>
      <c r="FU239" s="3">
        <f>ROUND(SUMIF(AA216:AA237,"=422441489",GO216:GO237),2)</f>
        <v>4718.66</v>
      </c>
      <c r="FV239" s="3">
        <f>ROUND(SUMIF(AA216:AA237,"=422441489",GP216:GP237),2)</f>
        <v>0</v>
      </c>
      <c r="FW239" s="3">
        <f>DU239-FP239</f>
        <v>5000.47</v>
      </c>
      <c r="FX239" s="3">
        <f>DU239-FQ239</f>
        <v>5000.47</v>
      </c>
      <c r="FY239" s="3">
        <f>FP239-FR239</f>
        <v>0</v>
      </c>
      <c r="FZ239" s="3">
        <f>DU239-FP239-FQ239+FR239</f>
        <v>5000.47</v>
      </c>
      <c r="GA239" s="3">
        <f>FQ239-FR239</f>
        <v>0</v>
      </c>
      <c r="GB239" s="3">
        <f>ROUND(SUMIF(AA216:AA237,"=422441489",GX216:GX237),2)</f>
        <v>0</v>
      </c>
      <c r="GC239" s="3">
        <f>ROUND(SUMIF(AA216:AA237,"=422441489",GY216:GY237),2)</f>
        <v>0</v>
      </c>
      <c r="GD239" s="3">
        <f>ROUND(SUMIF(AA216:AA237,"=422441489",GZ216:GZ237),2)</f>
        <v>0</v>
      </c>
      <c r="GE239" s="3">
        <f>ROUND(SUMIF(AA216:AA237,"=422441489",HD216:HD237),2)</f>
        <v>0</v>
      </c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>
        <v>0</v>
      </c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201</v>
      </c>
      <c r="F241" s="4">
        <f>ROUND(Source!O239,O241)</f>
        <v>869.52</v>
      </c>
      <c r="G241" s="4" t="s">
        <v>19</v>
      </c>
      <c r="H241" s="4" t="s">
        <v>20</v>
      </c>
      <c r="I241" s="4"/>
      <c r="J241" s="4"/>
      <c r="K241" s="4">
        <v>201</v>
      </c>
      <c r="L241" s="4">
        <v>1</v>
      </c>
      <c r="M241" s="4">
        <v>3</v>
      </c>
      <c r="N241" s="4" t="s">
        <v>3</v>
      </c>
      <c r="O241" s="4">
        <v>2</v>
      </c>
      <c r="P241" s="4">
        <f>ROUND(Source!DG239,O241)</f>
        <v>6129.96</v>
      </c>
      <c r="Q241" s="4"/>
      <c r="R241" s="4"/>
      <c r="S241" s="4"/>
      <c r="T241" s="4"/>
      <c r="U241" s="4"/>
      <c r="V241" s="4"/>
      <c r="W241" s="4">
        <v>869.52</v>
      </c>
      <c r="X241" s="4">
        <v>1</v>
      </c>
      <c r="Y241" s="4">
        <v>869.52</v>
      </c>
      <c r="Z241" s="4">
        <v>6129.96</v>
      </c>
      <c r="AA241" s="4">
        <v>1</v>
      </c>
      <c r="AB241" s="4">
        <v>6129.96</v>
      </c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202</v>
      </c>
      <c r="F242" s="4">
        <f>ROUND(Source!P239,O242)</f>
        <v>847.88</v>
      </c>
      <c r="G242" s="4" t="s">
        <v>21</v>
      </c>
      <c r="H242" s="4" t="s">
        <v>22</v>
      </c>
      <c r="I242" s="4"/>
      <c r="J242" s="4"/>
      <c r="K242" s="4">
        <v>202</v>
      </c>
      <c r="L242" s="4">
        <v>2</v>
      </c>
      <c r="M242" s="4">
        <v>3</v>
      </c>
      <c r="N242" s="4" t="s">
        <v>3</v>
      </c>
      <c r="O242" s="4">
        <v>2</v>
      </c>
      <c r="P242" s="4">
        <f>ROUND(Source!DH239,O242)</f>
        <v>5000.47</v>
      </c>
      <c r="Q242" s="4"/>
      <c r="R242" s="4"/>
      <c r="S242" s="4"/>
      <c r="T242" s="4"/>
      <c r="U242" s="4"/>
      <c r="V242" s="4"/>
      <c r="W242" s="4">
        <v>847.88</v>
      </c>
      <c r="X242" s="4">
        <v>1</v>
      </c>
      <c r="Y242" s="4">
        <v>847.88</v>
      </c>
      <c r="Z242" s="4">
        <v>5000.47</v>
      </c>
      <c r="AA242" s="4">
        <v>1</v>
      </c>
      <c r="AB242" s="4">
        <v>5000.47</v>
      </c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222</v>
      </c>
      <c r="F243" s="4">
        <f>ROUND(Source!AO239,O243)</f>
        <v>0</v>
      </c>
      <c r="G243" s="4" t="s">
        <v>23</v>
      </c>
      <c r="H243" s="4" t="s">
        <v>24</v>
      </c>
      <c r="I243" s="4"/>
      <c r="J243" s="4"/>
      <c r="K243" s="4">
        <v>222</v>
      </c>
      <c r="L243" s="4">
        <v>3</v>
      </c>
      <c r="M243" s="4">
        <v>3</v>
      </c>
      <c r="N243" s="4" t="s">
        <v>3</v>
      </c>
      <c r="O243" s="4">
        <v>2</v>
      </c>
      <c r="P243" s="4">
        <f>ROUND(Source!EG239,O243)</f>
        <v>0</v>
      </c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>
        <v>0</v>
      </c>
      <c r="AA243" s="4">
        <v>1</v>
      </c>
      <c r="AB243" s="4">
        <v>0</v>
      </c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225</v>
      </c>
      <c r="F244" s="4">
        <f>ROUND(Source!AV239,O244)</f>
        <v>847.88</v>
      </c>
      <c r="G244" s="4" t="s">
        <v>25</v>
      </c>
      <c r="H244" s="4" t="s">
        <v>26</v>
      </c>
      <c r="I244" s="4"/>
      <c r="J244" s="4"/>
      <c r="K244" s="4">
        <v>225</v>
      </c>
      <c r="L244" s="4">
        <v>4</v>
      </c>
      <c r="M244" s="4">
        <v>3</v>
      </c>
      <c r="N244" s="4" t="s">
        <v>3</v>
      </c>
      <c r="O244" s="4">
        <v>2</v>
      </c>
      <c r="P244" s="4">
        <f>ROUND(Source!EN239,O244)</f>
        <v>5000.47</v>
      </c>
      <c r="Q244" s="4"/>
      <c r="R244" s="4"/>
      <c r="S244" s="4"/>
      <c r="T244" s="4"/>
      <c r="U244" s="4"/>
      <c r="V244" s="4"/>
      <c r="W244" s="4">
        <v>847.88</v>
      </c>
      <c r="X244" s="4">
        <v>1</v>
      </c>
      <c r="Y244" s="4">
        <v>847.88</v>
      </c>
      <c r="Z244" s="4">
        <v>5000.47</v>
      </c>
      <c r="AA244" s="4">
        <v>1</v>
      </c>
      <c r="AB244" s="4">
        <v>5000.47</v>
      </c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226</v>
      </c>
      <c r="F245" s="4">
        <f>ROUND(Source!AW239,O245)</f>
        <v>847.88</v>
      </c>
      <c r="G245" s="4" t="s">
        <v>27</v>
      </c>
      <c r="H245" s="4" t="s">
        <v>28</v>
      </c>
      <c r="I245" s="4"/>
      <c r="J245" s="4"/>
      <c r="K245" s="4">
        <v>226</v>
      </c>
      <c r="L245" s="4">
        <v>5</v>
      </c>
      <c r="M245" s="4">
        <v>3</v>
      </c>
      <c r="N245" s="4" t="s">
        <v>3</v>
      </c>
      <c r="O245" s="4">
        <v>2</v>
      </c>
      <c r="P245" s="4">
        <f>ROUND(Source!EO239,O245)</f>
        <v>5000.47</v>
      </c>
      <c r="Q245" s="4"/>
      <c r="R245" s="4"/>
      <c r="S245" s="4"/>
      <c r="T245" s="4"/>
      <c r="U245" s="4"/>
      <c r="V245" s="4"/>
      <c r="W245" s="4">
        <v>847.88</v>
      </c>
      <c r="X245" s="4">
        <v>1</v>
      </c>
      <c r="Y245" s="4">
        <v>847.88</v>
      </c>
      <c r="Z245" s="4">
        <v>5000.47</v>
      </c>
      <c r="AA245" s="4">
        <v>1</v>
      </c>
      <c r="AB245" s="4">
        <v>5000.47</v>
      </c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227</v>
      </c>
      <c r="F246" s="4">
        <f>ROUND(Source!AX239,O246)</f>
        <v>0</v>
      </c>
      <c r="G246" s="4" t="s">
        <v>29</v>
      </c>
      <c r="H246" s="4" t="s">
        <v>30</v>
      </c>
      <c r="I246" s="4"/>
      <c r="J246" s="4"/>
      <c r="K246" s="4">
        <v>227</v>
      </c>
      <c r="L246" s="4">
        <v>6</v>
      </c>
      <c r="M246" s="4">
        <v>3</v>
      </c>
      <c r="N246" s="4" t="s">
        <v>3</v>
      </c>
      <c r="O246" s="4">
        <v>2</v>
      </c>
      <c r="P246" s="4">
        <f>ROUND(Source!EP239,O246)</f>
        <v>0</v>
      </c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>
        <v>0</v>
      </c>
      <c r="AA246" s="4">
        <v>1</v>
      </c>
      <c r="AB246" s="4">
        <v>0</v>
      </c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228</v>
      </c>
      <c r="F247" s="4">
        <f>ROUND(Source!AY239,O247)</f>
        <v>847.88</v>
      </c>
      <c r="G247" s="4" t="s">
        <v>31</v>
      </c>
      <c r="H247" s="4" t="s">
        <v>32</v>
      </c>
      <c r="I247" s="4"/>
      <c r="J247" s="4"/>
      <c r="K247" s="4">
        <v>228</v>
      </c>
      <c r="L247" s="4">
        <v>7</v>
      </c>
      <c r="M247" s="4">
        <v>3</v>
      </c>
      <c r="N247" s="4" t="s">
        <v>3</v>
      </c>
      <c r="O247" s="4">
        <v>2</v>
      </c>
      <c r="P247" s="4">
        <f>ROUND(Source!EQ239,O247)</f>
        <v>5000.47</v>
      </c>
      <c r="Q247" s="4"/>
      <c r="R247" s="4"/>
      <c r="S247" s="4"/>
      <c r="T247" s="4"/>
      <c r="U247" s="4"/>
      <c r="V247" s="4"/>
      <c r="W247" s="4">
        <v>847.88</v>
      </c>
      <c r="X247" s="4">
        <v>1</v>
      </c>
      <c r="Y247" s="4">
        <v>847.88</v>
      </c>
      <c r="Z247" s="4">
        <v>5000.47</v>
      </c>
      <c r="AA247" s="4">
        <v>1</v>
      </c>
      <c r="AB247" s="4">
        <v>5000.47</v>
      </c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216</v>
      </c>
      <c r="F248" s="4">
        <f>ROUND(Source!AP239,O248)</f>
        <v>0</v>
      </c>
      <c r="G248" s="4" t="s">
        <v>33</v>
      </c>
      <c r="H248" s="4" t="s">
        <v>34</v>
      </c>
      <c r="I248" s="4"/>
      <c r="J248" s="4"/>
      <c r="K248" s="4">
        <v>216</v>
      </c>
      <c r="L248" s="4">
        <v>8</v>
      </c>
      <c r="M248" s="4">
        <v>3</v>
      </c>
      <c r="N248" s="4" t="s">
        <v>3</v>
      </c>
      <c r="O248" s="4">
        <v>2</v>
      </c>
      <c r="P248" s="4">
        <f>ROUND(Source!EH239,O248)</f>
        <v>0</v>
      </c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>
        <v>0</v>
      </c>
      <c r="AA248" s="4">
        <v>1</v>
      </c>
      <c r="AB248" s="4">
        <v>0</v>
      </c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223</v>
      </c>
      <c r="F249" s="4">
        <f>ROUND(Source!AQ239,O249)</f>
        <v>0</v>
      </c>
      <c r="G249" s="4" t="s">
        <v>35</v>
      </c>
      <c r="H249" s="4" t="s">
        <v>36</v>
      </c>
      <c r="I249" s="4"/>
      <c r="J249" s="4"/>
      <c r="K249" s="4">
        <v>223</v>
      </c>
      <c r="L249" s="4">
        <v>9</v>
      </c>
      <c r="M249" s="4">
        <v>3</v>
      </c>
      <c r="N249" s="4" t="s">
        <v>3</v>
      </c>
      <c r="O249" s="4">
        <v>2</v>
      </c>
      <c r="P249" s="4">
        <f>ROUND(Source!EI239,O249)</f>
        <v>0</v>
      </c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>
        <v>0</v>
      </c>
      <c r="AA249" s="4">
        <v>1</v>
      </c>
      <c r="AB249" s="4">
        <v>0</v>
      </c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229</v>
      </c>
      <c r="F250" s="4">
        <f>ROUND(Source!AZ239,O250)</f>
        <v>0</v>
      </c>
      <c r="G250" s="4" t="s">
        <v>37</v>
      </c>
      <c r="H250" s="4" t="s">
        <v>38</v>
      </c>
      <c r="I250" s="4"/>
      <c r="J250" s="4"/>
      <c r="K250" s="4">
        <v>229</v>
      </c>
      <c r="L250" s="4">
        <v>10</v>
      </c>
      <c r="M250" s="4">
        <v>3</v>
      </c>
      <c r="N250" s="4" t="s">
        <v>3</v>
      </c>
      <c r="O250" s="4">
        <v>2</v>
      </c>
      <c r="P250" s="4">
        <f>ROUND(Source!ER239,O250)</f>
        <v>0</v>
      </c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>
        <v>0</v>
      </c>
      <c r="AA250" s="4">
        <v>1</v>
      </c>
      <c r="AB250" s="4">
        <v>0</v>
      </c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203</v>
      </c>
      <c r="F251" s="4">
        <f>ROUND(Source!Q239,O251)</f>
        <v>1.89</v>
      </c>
      <c r="G251" s="4" t="s">
        <v>39</v>
      </c>
      <c r="H251" s="4" t="s">
        <v>40</v>
      </c>
      <c r="I251" s="4"/>
      <c r="J251" s="4"/>
      <c r="K251" s="4">
        <v>203</v>
      </c>
      <c r="L251" s="4">
        <v>11</v>
      </c>
      <c r="M251" s="4">
        <v>3</v>
      </c>
      <c r="N251" s="4" t="s">
        <v>3</v>
      </c>
      <c r="O251" s="4">
        <v>2</v>
      </c>
      <c r="P251" s="4">
        <f>ROUND(Source!DI239,O251)</f>
        <v>30.01</v>
      </c>
      <c r="Q251" s="4"/>
      <c r="R251" s="4"/>
      <c r="S251" s="4"/>
      <c r="T251" s="4"/>
      <c r="U251" s="4"/>
      <c r="V251" s="4"/>
      <c r="W251" s="4">
        <v>1.89</v>
      </c>
      <c r="X251" s="4">
        <v>1</v>
      </c>
      <c r="Y251" s="4">
        <v>1.89</v>
      </c>
      <c r="Z251" s="4">
        <v>30.01</v>
      </c>
      <c r="AA251" s="4">
        <v>1</v>
      </c>
      <c r="AB251" s="4">
        <v>30.01</v>
      </c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231</v>
      </c>
      <c r="F252" s="4">
        <f>ROUND(Source!BB239,O252)</f>
        <v>0</v>
      </c>
      <c r="G252" s="4" t="s">
        <v>41</v>
      </c>
      <c r="H252" s="4" t="s">
        <v>42</v>
      </c>
      <c r="I252" s="4"/>
      <c r="J252" s="4"/>
      <c r="K252" s="4">
        <v>231</v>
      </c>
      <c r="L252" s="4">
        <v>12</v>
      </c>
      <c r="M252" s="4">
        <v>3</v>
      </c>
      <c r="N252" s="4" t="s">
        <v>3</v>
      </c>
      <c r="O252" s="4">
        <v>2</v>
      </c>
      <c r="P252" s="4">
        <f>ROUND(Source!ET239,O252)</f>
        <v>0</v>
      </c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>
        <v>0</v>
      </c>
      <c r="AA252" s="4">
        <v>1</v>
      </c>
      <c r="AB252" s="4">
        <v>0</v>
      </c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204</v>
      </c>
      <c r="F253" s="4">
        <f>ROUND(Source!R239,O253)</f>
        <v>0.26</v>
      </c>
      <c r="G253" s="4" t="s">
        <v>43</v>
      </c>
      <c r="H253" s="4" t="s">
        <v>44</v>
      </c>
      <c r="I253" s="4"/>
      <c r="J253" s="4"/>
      <c r="K253" s="4">
        <v>204</v>
      </c>
      <c r="L253" s="4">
        <v>13</v>
      </c>
      <c r="M253" s="4">
        <v>3</v>
      </c>
      <c r="N253" s="4" t="s">
        <v>3</v>
      </c>
      <c r="O253" s="4">
        <v>2</v>
      </c>
      <c r="P253" s="4">
        <f>ROUND(Source!DJ239,O253)</f>
        <v>14.47</v>
      </c>
      <c r="Q253" s="4"/>
      <c r="R253" s="4"/>
      <c r="S253" s="4"/>
      <c r="T253" s="4"/>
      <c r="U253" s="4"/>
      <c r="V253" s="4"/>
      <c r="W253" s="4">
        <v>0.26</v>
      </c>
      <c r="X253" s="4">
        <v>1</v>
      </c>
      <c r="Y253" s="4">
        <v>0.26</v>
      </c>
      <c r="Z253" s="4">
        <v>14.47</v>
      </c>
      <c r="AA253" s="4">
        <v>1</v>
      </c>
      <c r="AB253" s="4">
        <v>14.47</v>
      </c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205</v>
      </c>
      <c r="F254" s="4">
        <f>ROUND(Source!S239,O254)</f>
        <v>19.75</v>
      </c>
      <c r="G254" s="4" t="s">
        <v>45</v>
      </c>
      <c r="H254" s="4" t="s">
        <v>46</v>
      </c>
      <c r="I254" s="4"/>
      <c r="J254" s="4"/>
      <c r="K254" s="4">
        <v>205</v>
      </c>
      <c r="L254" s="4">
        <v>14</v>
      </c>
      <c r="M254" s="4">
        <v>3</v>
      </c>
      <c r="N254" s="4" t="s">
        <v>3</v>
      </c>
      <c r="O254" s="4">
        <v>2</v>
      </c>
      <c r="P254" s="4">
        <f>ROUND(Source!DK239,O254)</f>
        <v>1099.48</v>
      </c>
      <c r="Q254" s="4"/>
      <c r="R254" s="4"/>
      <c r="S254" s="4"/>
      <c r="T254" s="4"/>
      <c r="U254" s="4"/>
      <c r="V254" s="4"/>
      <c r="W254" s="4">
        <v>19.75</v>
      </c>
      <c r="X254" s="4">
        <v>1</v>
      </c>
      <c r="Y254" s="4">
        <v>19.75</v>
      </c>
      <c r="Z254" s="4">
        <v>1099.48</v>
      </c>
      <c r="AA254" s="4">
        <v>1</v>
      </c>
      <c r="AB254" s="4">
        <v>1099.48</v>
      </c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232</v>
      </c>
      <c r="F255" s="4">
        <f>ROUND(Source!BC239,O255)</f>
        <v>0</v>
      </c>
      <c r="G255" s="4" t="s">
        <v>47</v>
      </c>
      <c r="H255" s="4" t="s">
        <v>48</v>
      </c>
      <c r="I255" s="4"/>
      <c r="J255" s="4"/>
      <c r="K255" s="4">
        <v>232</v>
      </c>
      <c r="L255" s="4">
        <v>15</v>
      </c>
      <c r="M255" s="4">
        <v>3</v>
      </c>
      <c r="N255" s="4" t="s">
        <v>3</v>
      </c>
      <c r="O255" s="4">
        <v>2</v>
      </c>
      <c r="P255" s="4">
        <f>ROUND(Source!EU239,O255)</f>
        <v>0</v>
      </c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>
        <v>0</v>
      </c>
      <c r="AA255" s="4">
        <v>1</v>
      </c>
      <c r="AB255" s="4">
        <v>0</v>
      </c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214</v>
      </c>
      <c r="F256" s="4">
        <f>ROUND(Source!AS239,O256)</f>
        <v>310.33999999999997</v>
      </c>
      <c r="G256" s="4" t="s">
        <v>49</v>
      </c>
      <c r="H256" s="4" t="s">
        <v>50</v>
      </c>
      <c r="I256" s="4"/>
      <c r="J256" s="4"/>
      <c r="K256" s="4">
        <v>214</v>
      </c>
      <c r="L256" s="4">
        <v>16</v>
      </c>
      <c r="M256" s="4">
        <v>3</v>
      </c>
      <c r="N256" s="4" t="s">
        <v>3</v>
      </c>
      <c r="O256" s="4">
        <v>2</v>
      </c>
      <c r="P256" s="4">
        <f>ROUND(Source!EK239,O256)</f>
        <v>3059.95</v>
      </c>
      <c r="Q256" s="4"/>
      <c r="R256" s="4"/>
      <c r="S256" s="4"/>
      <c r="T256" s="4"/>
      <c r="U256" s="4"/>
      <c r="V256" s="4"/>
      <c r="W256" s="4">
        <v>310.33999999999997</v>
      </c>
      <c r="X256" s="4">
        <v>1</v>
      </c>
      <c r="Y256" s="4">
        <v>310.33999999999997</v>
      </c>
      <c r="Z256" s="4">
        <v>3059.95</v>
      </c>
      <c r="AA256" s="4">
        <v>1</v>
      </c>
      <c r="AB256" s="4">
        <v>3059.95</v>
      </c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215</v>
      </c>
      <c r="F257" s="4">
        <f>ROUND(Source!AT239,O257)</f>
        <v>588.79999999999995</v>
      </c>
      <c r="G257" s="4" t="s">
        <v>51</v>
      </c>
      <c r="H257" s="4" t="s">
        <v>52</v>
      </c>
      <c r="I257" s="4"/>
      <c r="J257" s="4"/>
      <c r="K257" s="4">
        <v>215</v>
      </c>
      <c r="L257" s="4">
        <v>17</v>
      </c>
      <c r="M257" s="4">
        <v>3</v>
      </c>
      <c r="N257" s="4" t="s">
        <v>3</v>
      </c>
      <c r="O257" s="4">
        <v>2</v>
      </c>
      <c r="P257" s="4">
        <f>ROUND(Source!EL239,O257)</f>
        <v>4718.66</v>
      </c>
      <c r="Q257" s="4"/>
      <c r="R257" s="4"/>
      <c r="S257" s="4"/>
      <c r="T257" s="4"/>
      <c r="U257" s="4"/>
      <c r="V257" s="4"/>
      <c r="W257" s="4">
        <v>588.79999999999995</v>
      </c>
      <c r="X257" s="4">
        <v>1</v>
      </c>
      <c r="Y257" s="4">
        <v>588.79999999999995</v>
      </c>
      <c r="Z257" s="4">
        <v>4718.66</v>
      </c>
      <c r="AA257" s="4">
        <v>1</v>
      </c>
      <c r="AB257" s="4">
        <v>4718.66</v>
      </c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217</v>
      </c>
      <c r="F258" s="4">
        <f>ROUND(Source!AU239,O258)</f>
        <v>0</v>
      </c>
      <c r="G258" s="4" t="s">
        <v>53</v>
      </c>
      <c r="H258" s="4" t="s">
        <v>54</v>
      </c>
      <c r="I258" s="4"/>
      <c r="J258" s="4"/>
      <c r="K258" s="4">
        <v>217</v>
      </c>
      <c r="L258" s="4">
        <v>18</v>
      </c>
      <c r="M258" s="4">
        <v>3</v>
      </c>
      <c r="N258" s="4" t="s">
        <v>3</v>
      </c>
      <c r="O258" s="4">
        <v>2</v>
      </c>
      <c r="P258" s="4">
        <f>ROUND(Source!EM239,O258)</f>
        <v>0</v>
      </c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>
        <v>0</v>
      </c>
      <c r="AA258" s="4">
        <v>1</v>
      </c>
      <c r="AB258" s="4">
        <v>0</v>
      </c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230</v>
      </c>
      <c r="F259" s="4">
        <f>ROUND(Source!BA239,O259)</f>
        <v>0</v>
      </c>
      <c r="G259" s="4" t="s">
        <v>55</v>
      </c>
      <c r="H259" s="4" t="s">
        <v>56</v>
      </c>
      <c r="I259" s="4"/>
      <c r="J259" s="4"/>
      <c r="K259" s="4">
        <v>230</v>
      </c>
      <c r="L259" s="4">
        <v>19</v>
      </c>
      <c r="M259" s="4">
        <v>3</v>
      </c>
      <c r="N259" s="4" t="s">
        <v>3</v>
      </c>
      <c r="O259" s="4">
        <v>2</v>
      </c>
      <c r="P259" s="4">
        <f>ROUND(Source!ES239,O259)</f>
        <v>0</v>
      </c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>
        <v>0</v>
      </c>
      <c r="AA259" s="4">
        <v>1</v>
      </c>
      <c r="AB259" s="4">
        <v>0</v>
      </c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206</v>
      </c>
      <c r="F260" s="4">
        <f>ROUND(Source!T239,O260)</f>
        <v>0</v>
      </c>
      <c r="G260" s="4" t="s">
        <v>57</v>
      </c>
      <c r="H260" s="4" t="s">
        <v>58</v>
      </c>
      <c r="I260" s="4"/>
      <c r="J260" s="4"/>
      <c r="K260" s="4">
        <v>206</v>
      </c>
      <c r="L260" s="4">
        <v>20</v>
      </c>
      <c r="M260" s="4">
        <v>3</v>
      </c>
      <c r="N260" s="4" t="s">
        <v>3</v>
      </c>
      <c r="O260" s="4">
        <v>2</v>
      </c>
      <c r="P260" s="4">
        <f>ROUND(Source!DL239,O260)</f>
        <v>0</v>
      </c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>
        <v>0</v>
      </c>
      <c r="AA260" s="4">
        <v>1</v>
      </c>
      <c r="AB260" s="4">
        <v>0</v>
      </c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207</v>
      </c>
      <c r="F261" s="4">
        <f>Source!U239</f>
        <v>1.6088866199999998</v>
      </c>
      <c r="G261" s="4" t="s">
        <v>59</v>
      </c>
      <c r="H261" s="4" t="s">
        <v>60</v>
      </c>
      <c r="I261" s="4"/>
      <c r="J261" s="4"/>
      <c r="K261" s="4">
        <v>207</v>
      </c>
      <c r="L261" s="4">
        <v>21</v>
      </c>
      <c r="M261" s="4">
        <v>3</v>
      </c>
      <c r="N261" s="4" t="s">
        <v>3</v>
      </c>
      <c r="O261" s="4">
        <v>-1</v>
      </c>
      <c r="P261" s="4">
        <f>Source!DM239</f>
        <v>1.6088866199999998</v>
      </c>
      <c r="Q261" s="4"/>
      <c r="R261" s="4"/>
      <c r="S261" s="4"/>
      <c r="T261" s="4"/>
      <c r="U261" s="4"/>
      <c r="V261" s="4"/>
      <c r="W261" s="4">
        <v>1.60888662</v>
      </c>
      <c r="X261" s="4">
        <v>1</v>
      </c>
      <c r="Y261" s="4">
        <v>1.60888662</v>
      </c>
      <c r="Z261" s="4">
        <v>1.60888662</v>
      </c>
      <c r="AA261" s="4">
        <v>1</v>
      </c>
      <c r="AB261" s="4">
        <v>1.60888662</v>
      </c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208</v>
      </c>
      <c r="F262" s="4">
        <f>Source!V239</f>
        <v>0</v>
      </c>
      <c r="G262" s="4" t="s">
        <v>61</v>
      </c>
      <c r="H262" s="4" t="s">
        <v>62</v>
      </c>
      <c r="I262" s="4"/>
      <c r="J262" s="4"/>
      <c r="K262" s="4">
        <v>208</v>
      </c>
      <c r="L262" s="4">
        <v>22</v>
      </c>
      <c r="M262" s="4">
        <v>3</v>
      </c>
      <c r="N262" s="4" t="s">
        <v>3</v>
      </c>
      <c r="O262" s="4">
        <v>-1</v>
      </c>
      <c r="P262" s="4">
        <f>Source!DN239</f>
        <v>0</v>
      </c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>
        <v>0</v>
      </c>
      <c r="AA262" s="4">
        <v>1</v>
      </c>
      <c r="AB262" s="4">
        <v>0</v>
      </c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209</v>
      </c>
      <c r="F263" s="4">
        <f>ROUND(Source!W239,O263)</f>
        <v>0</v>
      </c>
      <c r="G263" s="4" t="s">
        <v>63</v>
      </c>
      <c r="H263" s="4" t="s">
        <v>64</v>
      </c>
      <c r="I263" s="4"/>
      <c r="J263" s="4"/>
      <c r="K263" s="4">
        <v>209</v>
      </c>
      <c r="L263" s="4">
        <v>23</v>
      </c>
      <c r="M263" s="4">
        <v>3</v>
      </c>
      <c r="N263" s="4" t="s">
        <v>3</v>
      </c>
      <c r="O263" s="4">
        <v>2</v>
      </c>
      <c r="P263" s="4">
        <f>ROUND(Source!DO239,O263)</f>
        <v>0</v>
      </c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>
        <v>0</v>
      </c>
      <c r="AA263" s="4">
        <v>1</v>
      </c>
      <c r="AB263" s="4">
        <v>0</v>
      </c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233</v>
      </c>
      <c r="F264" s="4">
        <f>ROUND(Source!BD239,O264)</f>
        <v>0</v>
      </c>
      <c r="G264" s="4" t="s">
        <v>65</v>
      </c>
      <c r="H264" s="4" t="s">
        <v>66</v>
      </c>
      <c r="I264" s="4"/>
      <c r="J264" s="4"/>
      <c r="K264" s="4">
        <v>233</v>
      </c>
      <c r="L264" s="4">
        <v>24</v>
      </c>
      <c r="M264" s="4">
        <v>3</v>
      </c>
      <c r="N264" s="4" t="s">
        <v>3</v>
      </c>
      <c r="O264" s="4">
        <v>2</v>
      </c>
      <c r="P264" s="4">
        <f>ROUND(Source!EV239,O264)</f>
        <v>0</v>
      </c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>
        <v>0</v>
      </c>
      <c r="AA264" s="4">
        <v>1</v>
      </c>
      <c r="AB264" s="4">
        <v>0</v>
      </c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210</v>
      </c>
      <c r="F265" s="4">
        <f>ROUND(Source!X239,O265)</f>
        <v>19.420000000000002</v>
      </c>
      <c r="G265" s="4" t="s">
        <v>67</v>
      </c>
      <c r="H265" s="4" t="s">
        <v>68</v>
      </c>
      <c r="I265" s="4"/>
      <c r="J265" s="4"/>
      <c r="K265" s="4">
        <v>210</v>
      </c>
      <c r="L265" s="4">
        <v>25</v>
      </c>
      <c r="M265" s="4">
        <v>3</v>
      </c>
      <c r="N265" s="4" t="s">
        <v>3</v>
      </c>
      <c r="O265" s="4">
        <v>2</v>
      </c>
      <c r="P265" s="4">
        <f>ROUND(Source!DP239,O265)</f>
        <v>1080.53</v>
      </c>
      <c r="Q265" s="4"/>
      <c r="R265" s="4"/>
      <c r="S265" s="4"/>
      <c r="T265" s="4"/>
      <c r="U265" s="4"/>
      <c r="V265" s="4"/>
      <c r="W265" s="4">
        <v>19.420000000000002</v>
      </c>
      <c r="X265" s="4">
        <v>1</v>
      </c>
      <c r="Y265" s="4">
        <v>19.420000000000002</v>
      </c>
      <c r="Z265" s="4">
        <v>1080.53</v>
      </c>
      <c r="AA265" s="4">
        <v>1</v>
      </c>
      <c r="AB265" s="4">
        <v>1080.53</v>
      </c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211</v>
      </c>
      <c r="F266" s="4">
        <f>ROUND(Source!Y239,O266)</f>
        <v>10.199999999999999</v>
      </c>
      <c r="G266" s="4" t="s">
        <v>69</v>
      </c>
      <c r="H266" s="4" t="s">
        <v>70</v>
      </c>
      <c r="I266" s="4"/>
      <c r="J266" s="4"/>
      <c r="K266" s="4">
        <v>211</v>
      </c>
      <c r="L266" s="4">
        <v>26</v>
      </c>
      <c r="M266" s="4">
        <v>3</v>
      </c>
      <c r="N266" s="4" t="s">
        <v>3</v>
      </c>
      <c r="O266" s="4">
        <v>2</v>
      </c>
      <c r="P266" s="4">
        <f>ROUND(Source!DQ239,O266)</f>
        <v>568.12</v>
      </c>
      <c r="Q266" s="4"/>
      <c r="R266" s="4"/>
      <c r="S266" s="4"/>
      <c r="T266" s="4"/>
      <c r="U266" s="4"/>
      <c r="V266" s="4"/>
      <c r="W266" s="4">
        <v>10.199999999999999</v>
      </c>
      <c r="X266" s="4">
        <v>1</v>
      </c>
      <c r="Y266" s="4">
        <v>10.199999999999999</v>
      </c>
      <c r="Z266" s="4">
        <v>568.12</v>
      </c>
      <c r="AA266" s="4">
        <v>1</v>
      </c>
      <c r="AB266" s="4">
        <v>568.12</v>
      </c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224</v>
      </c>
      <c r="F267" s="4">
        <f>ROUND(Source!AR239,O267)</f>
        <v>899.14</v>
      </c>
      <c r="G267" s="4" t="s">
        <v>71</v>
      </c>
      <c r="H267" s="4" t="s">
        <v>72</v>
      </c>
      <c r="I267" s="4"/>
      <c r="J267" s="4"/>
      <c r="K267" s="4">
        <v>224</v>
      </c>
      <c r="L267" s="4">
        <v>27</v>
      </c>
      <c r="M267" s="4">
        <v>3</v>
      </c>
      <c r="N267" s="4" t="s">
        <v>3</v>
      </c>
      <c r="O267" s="4">
        <v>2</v>
      </c>
      <c r="P267" s="4">
        <f>ROUND(Source!EJ239,O267)</f>
        <v>7778.61</v>
      </c>
      <c r="Q267" s="4"/>
      <c r="R267" s="4"/>
      <c r="S267" s="4"/>
      <c r="T267" s="4"/>
      <c r="U267" s="4"/>
      <c r="V267" s="4"/>
      <c r="W267" s="4">
        <v>899.14</v>
      </c>
      <c r="X267" s="4">
        <v>1</v>
      </c>
      <c r="Y267" s="4">
        <v>899.14</v>
      </c>
      <c r="Z267" s="4">
        <v>7778.61</v>
      </c>
      <c r="AA267" s="4">
        <v>1</v>
      </c>
      <c r="AB267" s="4">
        <v>7778.61</v>
      </c>
    </row>
    <row r="269" spans="1:206" x14ac:dyDescent="0.2">
      <c r="A269" s="1">
        <v>4</v>
      </c>
      <c r="B269" s="1">
        <v>1</v>
      </c>
      <c r="C269" s="1"/>
      <c r="D269" s="1">
        <f>ROW(A300)</f>
        <v>300</v>
      </c>
      <c r="E269" s="1"/>
      <c r="F269" s="1" t="s">
        <v>17</v>
      </c>
      <c r="G269" s="1" t="s">
        <v>171</v>
      </c>
      <c r="H269" s="1" t="s">
        <v>3</v>
      </c>
      <c r="I269" s="1">
        <v>0</v>
      </c>
      <c r="J269" s="1"/>
      <c r="K269" s="1">
        <v>0</v>
      </c>
      <c r="L269" s="1"/>
      <c r="M269" s="1" t="s">
        <v>3</v>
      </c>
      <c r="N269" s="1"/>
      <c r="O269" s="1"/>
      <c r="P269" s="1"/>
      <c r="Q269" s="1"/>
      <c r="R269" s="1"/>
      <c r="S269" s="1">
        <v>0</v>
      </c>
      <c r="T269" s="1">
        <v>0</v>
      </c>
      <c r="U269" s="1" t="s">
        <v>3</v>
      </c>
      <c r="V269" s="1">
        <v>0</v>
      </c>
      <c r="W269" s="1"/>
      <c r="X269" s="1"/>
      <c r="Y269" s="1"/>
      <c r="Z269" s="1"/>
      <c r="AA269" s="1"/>
      <c r="AB269" s="1" t="s">
        <v>3</v>
      </c>
      <c r="AC269" s="1" t="s">
        <v>3</v>
      </c>
      <c r="AD269" s="1" t="s">
        <v>3</v>
      </c>
      <c r="AE269" s="1" t="s">
        <v>3</v>
      </c>
      <c r="AF269" s="1" t="s">
        <v>3</v>
      </c>
      <c r="AG269" s="1" t="s">
        <v>3</v>
      </c>
      <c r="AH269" s="1"/>
      <c r="AI269" s="1"/>
      <c r="AJ269" s="1"/>
      <c r="AK269" s="1"/>
      <c r="AL269" s="1"/>
      <c r="AM269" s="1"/>
      <c r="AN269" s="1"/>
      <c r="AO269" s="1"/>
      <c r="AP269" s="1" t="s">
        <v>3</v>
      </c>
      <c r="AQ269" s="1" t="s">
        <v>3</v>
      </c>
      <c r="AR269" s="1" t="s">
        <v>3</v>
      </c>
      <c r="AS269" s="1"/>
      <c r="AT269" s="1"/>
      <c r="AU269" s="1"/>
      <c r="AV269" s="1"/>
      <c r="AW269" s="1"/>
      <c r="AX269" s="1"/>
      <c r="AY269" s="1"/>
      <c r="AZ269" s="1" t="s">
        <v>3</v>
      </c>
      <c r="BA269" s="1"/>
      <c r="BB269" s="1" t="s">
        <v>3</v>
      </c>
      <c r="BC269" s="1" t="s">
        <v>3</v>
      </c>
      <c r="BD269" s="1" t="s">
        <v>3</v>
      </c>
      <c r="BE269" s="1" t="s">
        <v>3</v>
      </c>
      <c r="BF269" s="1" t="s">
        <v>3</v>
      </c>
      <c r="BG269" s="1" t="s">
        <v>3</v>
      </c>
      <c r="BH269" s="1" t="s">
        <v>3</v>
      </c>
      <c r="BI269" s="1" t="s">
        <v>3</v>
      </c>
      <c r="BJ269" s="1" t="s">
        <v>3</v>
      </c>
      <c r="BK269" s="1" t="s">
        <v>3</v>
      </c>
      <c r="BL269" s="1" t="s">
        <v>3</v>
      </c>
      <c r="BM269" s="1" t="s">
        <v>3</v>
      </c>
      <c r="BN269" s="1" t="s">
        <v>3</v>
      </c>
      <c r="BO269" s="1" t="s">
        <v>3</v>
      </c>
      <c r="BP269" s="1" t="s">
        <v>3</v>
      </c>
      <c r="BQ269" s="1"/>
      <c r="BR269" s="1"/>
      <c r="BS269" s="1"/>
      <c r="BT269" s="1"/>
      <c r="BU269" s="1"/>
      <c r="BV269" s="1"/>
      <c r="BW269" s="1"/>
      <c r="BX269" s="1">
        <v>0</v>
      </c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>
        <v>0</v>
      </c>
    </row>
    <row r="271" spans="1:206" x14ac:dyDescent="0.2">
      <c r="A271" s="2">
        <v>52</v>
      </c>
      <c r="B271" s="2">
        <f t="shared" ref="B271:G271" si="152">B300</f>
        <v>1</v>
      </c>
      <c r="C271" s="2">
        <f t="shared" si="152"/>
        <v>4</v>
      </c>
      <c r="D271" s="2">
        <f t="shared" si="152"/>
        <v>269</v>
      </c>
      <c r="E271" s="2">
        <f t="shared" si="152"/>
        <v>0</v>
      </c>
      <c r="F271" s="2" t="str">
        <f t="shared" si="152"/>
        <v>Новый раздел</v>
      </c>
      <c r="G271" s="2" t="str">
        <f t="shared" si="152"/>
        <v>Прокладка кабеля в РЩ-0,4кВ № нов.</v>
      </c>
      <c r="H271" s="2"/>
      <c r="I271" s="2"/>
      <c r="J271" s="2"/>
      <c r="K271" s="2"/>
      <c r="L271" s="2"/>
      <c r="M271" s="2"/>
      <c r="N271" s="2"/>
      <c r="O271" s="2">
        <f t="shared" ref="O271:AT271" si="153">O300</f>
        <v>2322.2199999999998</v>
      </c>
      <c r="P271" s="2">
        <f t="shared" si="153"/>
        <v>2238.54</v>
      </c>
      <c r="Q271" s="2">
        <f t="shared" si="153"/>
        <v>6.25</v>
      </c>
      <c r="R271" s="2">
        <f t="shared" si="153"/>
        <v>0.45</v>
      </c>
      <c r="S271" s="2">
        <f t="shared" si="153"/>
        <v>77.430000000000007</v>
      </c>
      <c r="T271" s="2">
        <f t="shared" si="153"/>
        <v>0</v>
      </c>
      <c r="U271" s="2">
        <f t="shared" si="153"/>
        <v>6.1478099999999998</v>
      </c>
      <c r="V271" s="2">
        <f t="shared" si="153"/>
        <v>0</v>
      </c>
      <c r="W271" s="2">
        <f t="shared" si="153"/>
        <v>0</v>
      </c>
      <c r="X271" s="2">
        <f t="shared" si="153"/>
        <v>75.17</v>
      </c>
      <c r="Y271" s="2">
        <f t="shared" si="153"/>
        <v>39.729999999999997</v>
      </c>
      <c r="Z271" s="2">
        <f t="shared" si="153"/>
        <v>0</v>
      </c>
      <c r="AA271" s="2">
        <f t="shared" si="153"/>
        <v>0</v>
      </c>
      <c r="AB271" s="2">
        <f t="shared" si="153"/>
        <v>2322.2199999999998</v>
      </c>
      <c r="AC271" s="2">
        <f t="shared" si="153"/>
        <v>2238.54</v>
      </c>
      <c r="AD271" s="2">
        <f t="shared" si="153"/>
        <v>6.25</v>
      </c>
      <c r="AE271" s="2">
        <f t="shared" si="153"/>
        <v>0.45</v>
      </c>
      <c r="AF271" s="2">
        <f t="shared" si="153"/>
        <v>77.430000000000007</v>
      </c>
      <c r="AG271" s="2">
        <f t="shared" si="153"/>
        <v>0</v>
      </c>
      <c r="AH271" s="2">
        <f t="shared" si="153"/>
        <v>6.1478099999999998</v>
      </c>
      <c r="AI271" s="2">
        <f t="shared" si="153"/>
        <v>0</v>
      </c>
      <c r="AJ271" s="2">
        <f t="shared" si="153"/>
        <v>0</v>
      </c>
      <c r="AK271" s="2">
        <f t="shared" si="153"/>
        <v>75.17</v>
      </c>
      <c r="AL271" s="2">
        <f t="shared" si="153"/>
        <v>39.729999999999997</v>
      </c>
      <c r="AM271" s="2">
        <f t="shared" si="153"/>
        <v>0</v>
      </c>
      <c r="AN271" s="2">
        <f t="shared" si="153"/>
        <v>0</v>
      </c>
      <c r="AO271" s="2">
        <f t="shared" si="153"/>
        <v>0</v>
      </c>
      <c r="AP271" s="2">
        <f t="shared" si="153"/>
        <v>0</v>
      </c>
      <c r="AQ271" s="2">
        <f t="shared" si="153"/>
        <v>0</v>
      </c>
      <c r="AR271" s="2">
        <f t="shared" si="153"/>
        <v>2437.12</v>
      </c>
      <c r="AS271" s="2">
        <f t="shared" si="153"/>
        <v>73.67</v>
      </c>
      <c r="AT271" s="2">
        <f t="shared" si="153"/>
        <v>2363.4499999999998</v>
      </c>
      <c r="AU271" s="2">
        <f t="shared" ref="AU271:BZ271" si="154">AU300</f>
        <v>0</v>
      </c>
      <c r="AV271" s="2">
        <f t="shared" si="154"/>
        <v>2238.54</v>
      </c>
      <c r="AW271" s="2">
        <f t="shared" si="154"/>
        <v>2238.54</v>
      </c>
      <c r="AX271" s="2">
        <f t="shared" si="154"/>
        <v>0</v>
      </c>
      <c r="AY271" s="2">
        <f t="shared" si="154"/>
        <v>2238.54</v>
      </c>
      <c r="AZ271" s="2">
        <f t="shared" si="154"/>
        <v>0</v>
      </c>
      <c r="BA271" s="2">
        <f t="shared" si="154"/>
        <v>0</v>
      </c>
      <c r="BB271" s="2">
        <f t="shared" si="154"/>
        <v>0</v>
      </c>
      <c r="BC271" s="2">
        <f t="shared" si="154"/>
        <v>0</v>
      </c>
      <c r="BD271" s="2">
        <f t="shared" si="154"/>
        <v>0</v>
      </c>
      <c r="BE271" s="2">
        <f t="shared" si="154"/>
        <v>0</v>
      </c>
      <c r="BF271" s="2">
        <f t="shared" si="154"/>
        <v>0</v>
      </c>
      <c r="BG271" s="2">
        <f t="shared" si="154"/>
        <v>0</v>
      </c>
      <c r="BH271" s="2">
        <f t="shared" si="154"/>
        <v>0</v>
      </c>
      <c r="BI271" s="2">
        <f t="shared" si="154"/>
        <v>0</v>
      </c>
      <c r="BJ271" s="2">
        <f t="shared" si="154"/>
        <v>0</v>
      </c>
      <c r="BK271" s="2">
        <f t="shared" si="154"/>
        <v>0</v>
      </c>
      <c r="BL271" s="2">
        <f t="shared" si="154"/>
        <v>0</v>
      </c>
      <c r="BM271" s="2">
        <f t="shared" si="154"/>
        <v>0</v>
      </c>
      <c r="BN271" s="2">
        <f t="shared" si="154"/>
        <v>0</v>
      </c>
      <c r="BO271" s="2">
        <f t="shared" si="154"/>
        <v>0</v>
      </c>
      <c r="BP271" s="2">
        <f t="shared" si="154"/>
        <v>0</v>
      </c>
      <c r="BQ271" s="2">
        <f t="shared" si="154"/>
        <v>0</v>
      </c>
      <c r="BR271" s="2">
        <f t="shared" si="154"/>
        <v>0</v>
      </c>
      <c r="BS271" s="2">
        <f t="shared" si="154"/>
        <v>0</v>
      </c>
      <c r="BT271" s="2">
        <f t="shared" si="154"/>
        <v>0</v>
      </c>
      <c r="BU271" s="2">
        <f t="shared" si="154"/>
        <v>0</v>
      </c>
      <c r="BV271" s="2">
        <f t="shared" si="154"/>
        <v>0</v>
      </c>
      <c r="BW271" s="2">
        <f t="shared" si="154"/>
        <v>0</v>
      </c>
      <c r="BX271" s="2">
        <f t="shared" si="154"/>
        <v>0</v>
      </c>
      <c r="BY271" s="2">
        <f t="shared" si="154"/>
        <v>0</v>
      </c>
      <c r="BZ271" s="2">
        <f t="shared" si="154"/>
        <v>0</v>
      </c>
      <c r="CA271" s="2">
        <f t="shared" ref="CA271:DF271" si="155">CA300</f>
        <v>2437.12</v>
      </c>
      <c r="CB271" s="2">
        <f t="shared" si="155"/>
        <v>73.67</v>
      </c>
      <c r="CC271" s="2">
        <f t="shared" si="155"/>
        <v>2363.4499999999998</v>
      </c>
      <c r="CD271" s="2">
        <f t="shared" si="155"/>
        <v>0</v>
      </c>
      <c r="CE271" s="2">
        <f t="shared" si="155"/>
        <v>2238.54</v>
      </c>
      <c r="CF271" s="2">
        <f t="shared" si="155"/>
        <v>2238.54</v>
      </c>
      <c r="CG271" s="2">
        <f t="shared" si="155"/>
        <v>0</v>
      </c>
      <c r="CH271" s="2">
        <f t="shared" si="155"/>
        <v>2238.54</v>
      </c>
      <c r="CI271" s="2">
        <f t="shared" si="155"/>
        <v>0</v>
      </c>
      <c r="CJ271" s="2">
        <f t="shared" si="155"/>
        <v>0</v>
      </c>
      <c r="CK271" s="2">
        <f t="shared" si="155"/>
        <v>0</v>
      </c>
      <c r="CL271" s="2">
        <f t="shared" si="155"/>
        <v>0</v>
      </c>
      <c r="CM271" s="2">
        <f t="shared" si="155"/>
        <v>0</v>
      </c>
      <c r="CN271" s="2">
        <f t="shared" si="155"/>
        <v>0</v>
      </c>
      <c r="CO271" s="2">
        <f t="shared" si="155"/>
        <v>0</v>
      </c>
      <c r="CP271" s="2">
        <f t="shared" si="155"/>
        <v>0</v>
      </c>
      <c r="CQ271" s="2">
        <f t="shared" si="155"/>
        <v>0</v>
      </c>
      <c r="CR271" s="2">
        <f t="shared" si="155"/>
        <v>0</v>
      </c>
      <c r="CS271" s="2">
        <f t="shared" si="155"/>
        <v>0</v>
      </c>
      <c r="CT271" s="2">
        <f t="shared" si="155"/>
        <v>0</v>
      </c>
      <c r="CU271" s="2">
        <f t="shared" si="155"/>
        <v>0</v>
      </c>
      <c r="CV271" s="2">
        <f t="shared" si="155"/>
        <v>0</v>
      </c>
      <c r="CW271" s="2">
        <f t="shared" si="155"/>
        <v>0</v>
      </c>
      <c r="CX271" s="2">
        <f t="shared" si="155"/>
        <v>0</v>
      </c>
      <c r="CY271" s="2">
        <f t="shared" si="155"/>
        <v>0</v>
      </c>
      <c r="CZ271" s="2">
        <f t="shared" si="155"/>
        <v>0</v>
      </c>
      <c r="DA271" s="2">
        <f t="shared" si="155"/>
        <v>0</v>
      </c>
      <c r="DB271" s="2">
        <f t="shared" si="155"/>
        <v>0</v>
      </c>
      <c r="DC271" s="2">
        <f t="shared" si="155"/>
        <v>0</v>
      </c>
      <c r="DD271" s="2">
        <f t="shared" si="155"/>
        <v>0</v>
      </c>
      <c r="DE271" s="2">
        <f t="shared" si="155"/>
        <v>0</v>
      </c>
      <c r="DF271" s="2">
        <f t="shared" si="155"/>
        <v>0</v>
      </c>
      <c r="DG271" s="3">
        <f t="shared" ref="DG271:EL271" si="156">DG300</f>
        <v>15867.77</v>
      </c>
      <c r="DH271" s="3">
        <f t="shared" si="156"/>
        <v>11473.15</v>
      </c>
      <c r="DI271" s="3">
        <f t="shared" si="156"/>
        <v>84.09</v>
      </c>
      <c r="DJ271" s="3">
        <f t="shared" si="156"/>
        <v>25.05</v>
      </c>
      <c r="DK271" s="3">
        <f t="shared" si="156"/>
        <v>4310.53</v>
      </c>
      <c r="DL271" s="3">
        <f t="shared" si="156"/>
        <v>0</v>
      </c>
      <c r="DM271" s="3">
        <f t="shared" si="156"/>
        <v>6.1478099999999998</v>
      </c>
      <c r="DN271" s="3">
        <f t="shared" si="156"/>
        <v>0</v>
      </c>
      <c r="DO271" s="3">
        <f t="shared" si="156"/>
        <v>0</v>
      </c>
      <c r="DP271" s="3">
        <f t="shared" si="156"/>
        <v>4185.25</v>
      </c>
      <c r="DQ271" s="3">
        <f t="shared" si="156"/>
        <v>2211.14</v>
      </c>
      <c r="DR271" s="3">
        <f t="shared" si="156"/>
        <v>0</v>
      </c>
      <c r="DS271" s="3">
        <f t="shared" si="156"/>
        <v>0</v>
      </c>
      <c r="DT271" s="3">
        <f t="shared" si="156"/>
        <v>15867.77</v>
      </c>
      <c r="DU271" s="3">
        <f t="shared" si="156"/>
        <v>11473.15</v>
      </c>
      <c r="DV271" s="3">
        <f t="shared" si="156"/>
        <v>84.09</v>
      </c>
      <c r="DW271" s="3">
        <f t="shared" si="156"/>
        <v>25.05</v>
      </c>
      <c r="DX271" s="3">
        <f t="shared" si="156"/>
        <v>4310.53</v>
      </c>
      <c r="DY271" s="3">
        <f t="shared" si="156"/>
        <v>0</v>
      </c>
      <c r="DZ271" s="3">
        <f t="shared" si="156"/>
        <v>6.1478099999999998</v>
      </c>
      <c r="EA271" s="3">
        <f t="shared" si="156"/>
        <v>0</v>
      </c>
      <c r="EB271" s="3">
        <f t="shared" si="156"/>
        <v>0</v>
      </c>
      <c r="EC271" s="3">
        <f t="shared" si="156"/>
        <v>4185.25</v>
      </c>
      <c r="ED271" s="3">
        <f t="shared" si="156"/>
        <v>2211.14</v>
      </c>
      <c r="EE271" s="3">
        <f t="shared" si="156"/>
        <v>0</v>
      </c>
      <c r="EF271" s="3">
        <f t="shared" si="156"/>
        <v>0</v>
      </c>
      <c r="EG271" s="3">
        <f t="shared" si="156"/>
        <v>0</v>
      </c>
      <c r="EH271" s="3">
        <f t="shared" si="156"/>
        <v>0</v>
      </c>
      <c r="EI271" s="3">
        <f t="shared" si="156"/>
        <v>0</v>
      </c>
      <c r="EJ271" s="3">
        <f t="shared" si="156"/>
        <v>22264.16</v>
      </c>
      <c r="EK271" s="3">
        <f t="shared" si="156"/>
        <v>2067.96</v>
      </c>
      <c r="EL271" s="3">
        <f t="shared" si="156"/>
        <v>20196.2</v>
      </c>
      <c r="EM271" s="3">
        <f t="shared" ref="EM271:FR271" si="157">EM300</f>
        <v>0</v>
      </c>
      <c r="EN271" s="3">
        <f t="shared" si="157"/>
        <v>11473.15</v>
      </c>
      <c r="EO271" s="3">
        <f t="shared" si="157"/>
        <v>11473.15</v>
      </c>
      <c r="EP271" s="3">
        <f t="shared" si="157"/>
        <v>0</v>
      </c>
      <c r="EQ271" s="3">
        <f t="shared" si="157"/>
        <v>11473.15</v>
      </c>
      <c r="ER271" s="3">
        <f t="shared" si="157"/>
        <v>0</v>
      </c>
      <c r="ES271" s="3">
        <f t="shared" si="157"/>
        <v>0</v>
      </c>
      <c r="ET271" s="3">
        <f t="shared" si="157"/>
        <v>0</v>
      </c>
      <c r="EU271" s="3">
        <f t="shared" si="157"/>
        <v>0</v>
      </c>
      <c r="EV271" s="3">
        <f t="shared" si="157"/>
        <v>0</v>
      </c>
      <c r="EW271" s="3">
        <f t="shared" si="157"/>
        <v>0</v>
      </c>
      <c r="EX271" s="3">
        <f t="shared" si="157"/>
        <v>0</v>
      </c>
      <c r="EY271" s="3">
        <f t="shared" si="157"/>
        <v>0</v>
      </c>
      <c r="EZ271" s="3">
        <f t="shared" si="157"/>
        <v>0</v>
      </c>
      <c r="FA271" s="3">
        <f t="shared" si="157"/>
        <v>0</v>
      </c>
      <c r="FB271" s="3">
        <f t="shared" si="157"/>
        <v>0</v>
      </c>
      <c r="FC271" s="3">
        <f t="shared" si="157"/>
        <v>0</v>
      </c>
      <c r="FD271" s="3">
        <f t="shared" si="157"/>
        <v>0</v>
      </c>
      <c r="FE271" s="3">
        <f t="shared" si="157"/>
        <v>0</v>
      </c>
      <c r="FF271" s="3">
        <f t="shared" si="157"/>
        <v>0</v>
      </c>
      <c r="FG271" s="3">
        <f t="shared" si="157"/>
        <v>0</v>
      </c>
      <c r="FH271" s="3">
        <f t="shared" si="157"/>
        <v>0</v>
      </c>
      <c r="FI271" s="3">
        <f t="shared" si="157"/>
        <v>0</v>
      </c>
      <c r="FJ271" s="3">
        <f t="shared" si="157"/>
        <v>0</v>
      </c>
      <c r="FK271" s="3">
        <f t="shared" si="157"/>
        <v>0</v>
      </c>
      <c r="FL271" s="3">
        <f t="shared" si="157"/>
        <v>0</v>
      </c>
      <c r="FM271" s="3">
        <f t="shared" si="157"/>
        <v>0</v>
      </c>
      <c r="FN271" s="3">
        <f t="shared" si="157"/>
        <v>0</v>
      </c>
      <c r="FO271" s="3">
        <f t="shared" si="157"/>
        <v>0</v>
      </c>
      <c r="FP271" s="3">
        <f t="shared" si="157"/>
        <v>0</v>
      </c>
      <c r="FQ271" s="3">
        <f t="shared" si="157"/>
        <v>0</v>
      </c>
      <c r="FR271" s="3">
        <f t="shared" si="157"/>
        <v>0</v>
      </c>
      <c r="FS271" s="3">
        <f t="shared" ref="FS271:GX271" si="158">FS300</f>
        <v>22264.16</v>
      </c>
      <c r="FT271" s="3">
        <f t="shared" si="158"/>
        <v>2067.96</v>
      </c>
      <c r="FU271" s="3">
        <f t="shared" si="158"/>
        <v>20196.2</v>
      </c>
      <c r="FV271" s="3">
        <f t="shared" si="158"/>
        <v>0</v>
      </c>
      <c r="FW271" s="3">
        <f t="shared" si="158"/>
        <v>11473.15</v>
      </c>
      <c r="FX271" s="3">
        <f t="shared" si="158"/>
        <v>11473.15</v>
      </c>
      <c r="FY271" s="3">
        <f t="shared" si="158"/>
        <v>0</v>
      </c>
      <c r="FZ271" s="3">
        <f t="shared" si="158"/>
        <v>11473.15</v>
      </c>
      <c r="GA271" s="3">
        <f t="shared" si="158"/>
        <v>0</v>
      </c>
      <c r="GB271" s="3">
        <f t="shared" si="158"/>
        <v>0</v>
      </c>
      <c r="GC271" s="3">
        <f t="shared" si="158"/>
        <v>0</v>
      </c>
      <c r="GD271" s="3">
        <f t="shared" si="158"/>
        <v>0</v>
      </c>
      <c r="GE271" s="3">
        <f t="shared" si="158"/>
        <v>0</v>
      </c>
      <c r="GF271" s="3">
        <f t="shared" si="158"/>
        <v>0</v>
      </c>
      <c r="GG271" s="3">
        <f t="shared" si="158"/>
        <v>0</v>
      </c>
      <c r="GH271" s="3">
        <f t="shared" si="158"/>
        <v>0</v>
      </c>
      <c r="GI271" s="3">
        <f t="shared" si="158"/>
        <v>0</v>
      </c>
      <c r="GJ271" s="3">
        <f t="shared" si="158"/>
        <v>0</v>
      </c>
      <c r="GK271" s="3">
        <f t="shared" si="158"/>
        <v>0</v>
      </c>
      <c r="GL271" s="3">
        <f t="shared" si="158"/>
        <v>0</v>
      </c>
      <c r="GM271" s="3">
        <f t="shared" si="158"/>
        <v>0</v>
      </c>
      <c r="GN271" s="3">
        <f t="shared" si="158"/>
        <v>0</v>
      </c>
      <c r="GO271" s="3">
        <f t="shared" si="158"/>
        <v>0</v>
      </c>
      <c r="GP271" s="3">
        <f t="shared" si="158"/>
        <v>0</v>
      </c>
      <c r="GQ271" s="3">
        <f t="shared" si="158"/>
        <v>0</v>
      </c>
      <c r="GR271" s="3">
        <f t="shared" si="158"/>
        <v>0</v>
      </c>
      <c r="GS271" s="3">
        <f t="shared" si="158"/>
        <v>0</v>
      </c>
      <c r="GT271" s="3">
        <f t="shared" si="158"/>
        <v>0</v>
      </c>
      <c r="GU271" s="3">
        <f t="shared" si="158"/>
        <v>0</v>
      </c>
      <c r="GV271" s="3">
        <f t="shared" si="158"/>
        <v>0</v>
      </c>
      <c r="GW271" s="3">
        <f t="shared" si="158"/>
        <v>0</v>
      </c>
      <c r="GX271" s="3">
        <f t="shared" si="158"/>
        <v>0</v>
      </c>
    </row>
    <row r="273" spans="1:255" x14ac:dyDescent="0.2">
      <c r="A273" s="5">
        <v>17</v>
      </c>
      <c r="B273" s="5">
        <v>1</v>
      </c>
      <c r="C273" s="5">
        <f>ROW(SmtRes!A103)</f>
        <v>103</v>
      </c>
      <c r="D273" s="5">
        <f>ROW(EtalonRes!A103)</f>
        <v>103</v>
      </c>
      <c r="E273" s="5" t="s">
        <v>172</v>
      </c>
      <c r="F273" s="5" t="s">
        <v>173</v>
      </c>
      <c r="G273" s="5" t="s">
        <v>174</v>
      </c>
      <c r="H273" s="5" t="s">
        <v>109</v>
      </c>
      <c r="I273" s="5">
        <f>ROUND(ROUND(0.03,5),9)</f>
        <v>0.03</v>
      </c>
      <c r="J273" s="5">
        <v>0</v>
      </c>
      <c r="K273" s="5">
        <f>ROUND(ROUND(0.03,5),9)</f>
        <v>0.03</v>
      </c>
      <c r="L273" s="5">
        <v>0.03</v>
      </c>
      <c r="M273" s="5">
        <v>0</v>
      </c>
      <c r="N273" s="5">
        <f t="shared" ref="N273:N298" si="159">ROUND(L273-M273,4)</f>
        <v>0.03</v>
      </c>
      <c r="O273" s="5">
        <f t="shared" ref="O273:O298" si="160">ROUND(CP273,2)</f>
        <v>13.81</v>
      </c>
      <c r="P273" s="5">
        <v>1.47</v>
      </c>
      <c r="Q273" s="5">
        <v>3.74</v>
      </c>
      <c r="R273" s="5">
        <v>0.45</v>
      </c>
      <c r="S273" s="5">
        <v>8.6</v>
      </c>
      <c r="T273" s="5">
        <v>0</v>
      </c>
      <c r="U273" s="5">
        <f t="shared" ref="U273:U298" si="161">CV273*I273</f>
        <v>0.69781799999999994</v>
      </c>
      <c r="V273" s="5">
        <f t="shared" ref="V273:V298" si="162">CW273*I273</f>
        <v>0</v>
      </c>
      <c r="W273" s="5">
        <v>0</v>
      </c>
      <c r="X273" s="5">
        <v>8.7799999999999994</v>
      </c>
      <c r="Y273" s="5">
        <v>4.62</v>
      </c>
      <c r="Z273" s="5"/>
      <c r="AA273" s="5">
        <v>422441548</v>
      </c>
      <c r="AB273" s="5">
        <f t="shared" ref="AB273:AB298" si="163">ROUND((AC273+AD273+AF273),6)</f>
        <v>430.85</v>
      </c>
      <c r="AC273" s="5">
        <f t="shared" ref="AC273:AC298" si="164">ROUND((ES273),6)</f>
        <v>45.41</v>
      </c>
      <c r="AD273" s="5">
        <f t="shared" ref="AD273:AD298" si="165">ROUND((((ET273)-(EU273))+AE273),6)</f>
        <v>116.86</v>
      </c>
      <c r="AE273" s="5">
        <f t="shared" ref="AE273:AE298" si="166">ROUND((EU273),6)</f>
        <v>14.13</v>
      </c>
      <c r="AF273" s="5">
        <f t="shared" ref="AF273:AF298" si="167">ROUND((EV273),6)</f>
        <v>268.58</v>
      </c>
      <c r="AG273" s="5">
        <f t="shared" ref="AG273:AG298" si="168">ROUND((AP273),6)</f>
        <v>0</v>
      </c>
      <c r="AH273" s="5">
        <f t="shared" ref="AH273:AH298" si="169">(EW273)</f>
        <v>21.8</v>
      </c>
      <c r="AI273" s="5">
        <f t="shared" ref="AI273:AI298" si="170">(EX273)</f>
        <v>0</v>
      </c>
      <c r="AJ273" s="5">
        <f t="shared" ref="AJ273:AJ298" si="171">(AS273)</f>
        <v>0</v>
      </c>
      <c r="AK273" s="5">
        <v>430.85</v>
      </c>
      <c r="AL273" s="5">
        <v>45.41</v>
      </c>
      <c r="AM273" s="5">
        <v>116.86</v>
      </c>
      <c r="AN273" s="5">
        <v>14.13</v>
      </c>
      <c r="AO273" s="5">
        <v>268.58</v>
      </c>
      <c r="AP273" s="5">
        <v>0</v>
      </c>
      <c r="AQ273" s="5">
        <v>21.8</v>
      </c>
      <c r="AR273" s="5">
        <v>0</v>
      </c>
      <c r="AS273" s="5">
        <v>0</v>
      </c>
      <c r="AT273" s="5">
        <v>97</v>
      </c>
      <c r="AU273" s="5">
        <v>51</v>
      </c>
      <c r="AV273" s="5">
        <v>1.0669999999999999</v>
      </c>
      <c r="AW273" s="5">
        <v>1.081</v>
      </c>
      <c r="AX273" s="5"/>
      <c r="AY273" s="5"/>
      <c r="AZ273" s="5">
        <v>1</v>
      </c>
      <c r="BA273" s="5">
        <v>1</v>
      </c>
      <c r="BB273" s="5">
        <v>1</v>
      </c>
      <c r="BC273" s="5">
        <v>1</v>
      </c>
      <c r="BD273" s="5" t="s">
        <v>3</v>
      </c>
      <c r="BE273" s="5" t="s">
        <v>3</v>
      </c>
      <c r="BF273" s="5" t="s">
        <v>3</v>
      </c>
      <c r="BG273" s="5" t="s">
        <v>3</v>
      </c>
      <c r="BH273" s="5">
        <v>0</v>
      </c>
      <c r="BI273" s="5">
        <v>2</v>
      </c>
      <c r="BJ273" s="5" t="s">
        <v>175</v>
      </c>
      <c r="BK273" s="5"/>
      <c r="BL273" s="5"/>
      <c r="BM273" s="5">
        <v>67</v>
      </c>
      <c r="BN273" s="5">
        <v>0</v>
      </c>
      <c r="BO273" s="5" t="s">
        <v>173</v>
      </c>
      <c r="BP273" s="5">
        <v>1</v>
      </c>
      <c r="BQ273" s="5">
        <v>40</v>
      </c>
      <c r="BR273" s="5">
        <v>0</v>
      </c>
      <c r="BS273" s="5">
        <v>1</v>
      </c>
      <c r="BT273" s="5">
        <v>1</v>
      </c>
      <c r="BU273" s="5">
        <v>1</v>
      </c>
      <c r="BV273" s="5">
        <v>1</v>
      </c>
      <c r="BW273" s="5">
        <v>1</v>
      </c>
      <c r="BX273" s="5">
        <v>1</v>
      </c>
      <c r="BY273" s="5" t="s">
        <v>3</v>
      </c>
      <c r="BZ273" s="5">
        <v>97</v>
      </c>
      <c r="CA273" s="5">
        <v>51</v>
      </c>
      <c r="CB273" s="5" t="s">
        <v>3</v>
      </c>
      <c r="CC273" s="5"/>
      <c r="CD273" s="5"/>
      <c r="CE273" s="5">
        <v>30</v>
      </c>
      <c r="CF273" s="5">
        <v>0</v>
      </c>
      <c r="CG273" s="5">
        <v>0</v>
      </c>
      <c r="CH273" s="5">
        <v>11</v>
      </c>
      <c r="CI273" s="5">
        <v>0</v>
      </c>
      <c r="CJ273" s="5">
        <v>0</v>
      </c>
      <c r="CK273" s="5">
        <v>0</v>
      </c>
      <c r="CL273" s="5">
        <v>0</v>
      </c>
      <c r="CM273" s="5">
        <v>0</v>
      </c>
      <c r="CN273" s="5" t="s">
        <v>3</v>
      </c>
      <c r="CO273" s="5">
        <v>0</v>
      </c>
      <c r="CP273" s="5">
        <f t="shared" ref="CP273:CP298" si="172">(P273+Q273+S273)</f>
        <v>13.809999999999999</v>
      </c>
      <c r="CQ273" s="5">
        <f t="shared" ref="CQ273:CQ298" si="173">ROUND((ROUND((AC273*AW273*1),2)*BC273),2)</f>
        <v>49.09</v>
      </c>
      <c r="CR273" s="5">
        <f t="shared" ref="CR273:CR298" si="174">(ROUND((ROUND(((ET273)*AV273*1),2)*BB273),2)+ROUND((ROUND(((AE273-(EU273))*AV273*1),2)*BS273),2))</f>
        <v>124.69</v>
      </c>
      <c r="CS273" s="5">
        <f t="shared" ref="CS273:CS298" si="175">ROUND((ROUND((AE273*AV273*1),2)*BS273),2)</f>
        <v>15.08</v>
      </c>
      <c r="CT273" s="5">
        <f t="shared" ref="CT273:CT298" si="176">ROUND((ROUND((AF273*AV273*1),2)*BA273),2)</f>
        <v>286.57</v>
      </c>
      <c r="CU273" s="5">
        <f t="shared" ref="CU273:CU298" si="177">AG273</f>
        <v>0</v>
      </c>
      <c r="CV273" s="5">
        <f t="shared" ref="CV273:CV298" si="178">(AH273*AV273)</f>
        <v>23.2606</v>
      </c>
      <c r="CW273" s="5">
        <f t="shared" ref="CW273:CW298" si="179">AI273</f>
        <v>0</v>
      </c>
      <c r="CX273" s="5">
        <f t="shared" ref="CX273:CX298" si="180">AJ273</f>
        <v>0</v>
      </c>
      <c r="CY273" s="5">
        <f t="shared" ref="CY273:CY298" si="181">(((S273+R273)*AT273)/100)</f>
        <v>8.7784999999999993</v>
      </c>
      <c r="CZ273" s="5">
        <f t="shared" ref="CZ273:CZ298" si="182">(((S273+R273)*AU273)/100)</f>
        <v>4.6154999999999999</v>
      </c>
      <c r="DA273" s="5"/>
      <c r="DB273" s="5"/>
      <c r="DC273" s="5" t="s">
        <v>3</v>
      </c>
      <c r="DD273" s="5" t="s">
        <v>3</v>
      </c>
      <c r="DE273" s="5" t="s">
        <v>3</v>
      </c>
      <c r="DF273" s="5" t="s">
        <v>3</v>
      </c>
      <c r="DG273" s="5" t="s">
        <v>3</v>
      </c>
      <c r="DH273" s="5" t="s">
        <v>3</v>
      </c>
      <c r="DI273" s="5" t="s">
        <v>3</v>
      </c>
      <c r="DJ273" s="5" t="s">
        <v>3</v>
      </c>
      <c r="DK273" s="5" t="s">
        <v>3</v>
      </c>
      <c r="DL273" s="5" t="s">
        <v>3</v>
      </c>
      <c r="DM273" s="5" t="s">
        <v>3</v>
      </c>
      <c r="DN273" s="5">
        <v>0</v>
      </c>
      <c r="DO273" s="5">
        <v>0</v>
      </c>
      <c r="DP273" s="5">
        <v>1</v>
      </c>
      <c r="DQ273" s="5">
        <v>1</v>
      </c>
      <c r="DR273" s="5"/>
      <c r="DS273" s="5"/>
      <c r="DT273" s="5"/>
      <c r="DU273" s="5">
        <v>1013</v>
      </c>
      <c r="DV273" s="5" t="s">
        <v>109</v>
      </c>
      <c r="DW273" s="5" t="s">
        <v>109</v>
      </c>
      <c r="DX273" s="5">
        <v>1</v>
      </c>
      <c r="DY273" s="5"/>
      <c r="DZ273" s="5" t="s">
        <v>3</v>
      </c>
      <c r="EA273" s="5" t="s">
        <v>3</v>
      </c>
      <c r="EB273" s="5" t="s">
        <v>3</v>
      </c>
      <c r="EC273" s="5" t="s">
        <v>3</v>
      </c>
      <c r="ED273" s="5"/>
      <c r="EE273" s="5">
        <v>385723315</v>
      </c>
      <c r="EF273" s="5">
        <v>40</v>
      </c>
      <c r="EG273" s="5" t="s">
        <v>114</v>
      </c>
      <c r="EH273" s="5">
        <v>0</v>
      </c>
      <c r="EI273" s="5" t="s">
        <v>3</v>
      </c>
      <c r="EJ273" s="5">
        <v>2</v>
      </c>
      <c r="EK273" s="5">
        <v>67</v>
      </c>
      <c r="EL273" s="5" t="s">
        <v>115</v>
      </c>
      <c r="EM273" s="5" t="s">
        <v>116</v>
      </c>
      <c r="EN273" s="5"/>
      <c r="EO273" s="5" t="s">
        <v>3</v>
      </c>
      <c r="EP273" s="5"/>
      <c r="EQ273" s="5">
        <v>32</v>
      </c>
      <c r="ER273" s="5">
        <v>430.85</v>
      </c>
      <c r="ES273" s="5">
        <v>45.41</v>
      </c>
      <c r="ET273" s="5">
        <v>116.86</v>
      </c>
      <c r="EU273" s="5">
        <v>14.13</v>
      </c>
      <c r="EV273" s="5">
        <v>268.58</v>
      </c>
      <c r="EW273" s="5">
        <v>21.8</v>
      </c>
      <c r="EX273" s="5">
        <v>0</v>
      </c>
      <c r="EY273" s="5">
        <v>0</v>
      </c>
      <c r="EZ273" s="5"/>
      <c r="FA273" s="5"/>
      <c r="FB273" s="5"/>
      <c r="FC273" s="5"/>
      <c r="FD273" s="5"/>
      <c r="FE273" s="5"/>
      <c r="FF273" s="5"/>
      <c r="FG273" s="5"/>
      <c r="FH273" s="5"/>
      <c r="FI273" s="5"/>
      <c r="FJ273" s="5"/>
      <c r="FK273" s="5"/>
      <c r="FL273" s="5"/>
      <c r="FM273" s="5"/>
      <c r="FN273" s="5"/>
      <c r="FO273" s="5"/>
      <c r="FP273" s="5"/>
      <c r="FQ273" s="5">
        <v>0</v>
      </c>
      <c r="FR273" s="5">
        <v>0</v>
      </c>
      <c r="FS273" s="5">
        <v>0</v>
      </c>
      <c r="FT273" s="5"/>
      <c r="FU273" s="5"/>
      <c r="FV273" s="5"/>
      <c r="FW273" s="5"/>
      <c r="FX273" s="5">
        <v>97</v>
      </c>
      <c r="FY273" s="5">
        <v>51</v>
      </c>
      <c r="FZ273" s="5"/>
      <c r="GA273" s="5" t="s">
        <v>3</v>
      </c>
      <c r="GB273" s="5"/>
      <c r="GC273" s="5"/>
      <c r="GD273" s="5">
        <v>1</v>
      </c>
      <c r="GE273" s="5"/>
      <c r="GF273" s="5">
        <v>-1837211738</v>
      </c>
      <c r="GG273" s="5">
        <v>2</v>
      </c>
      <c r="GH273" s="5">
        <v>1</v>
      </c>
      <c r="GI273" s="5">
        <v>2</v>
      </c>
      <c r="GJ273" s="5">
        <v>0</v>
      </c>
      <c r="GK273" s="5">
        <v>0</v>
      </c>
      <c r="GL273" s="5">
        <f t="shared" ref="GL273:GL298" si="183">ROUND(IF(AND(BH273=3,BI273=3,FS273&lt;&gt;0),P273,0),2)</f>
        <v>0</v>
      </c>
      <c r="GM273" s="5">
        <f t="shared" ref="GM273:GM298" si="184">ROUND(O273+X273+Y273,2)+GX273</f>
        <v>27.21</v>
      </c>
      <c r="GN273" s="5">
        <f t="shared" ref="GN273:GN298" si="185">IF(OR(BI273=0,BI273=1),GM273-GX273,0)</f>
        <v>0</v>
      </c>
      <c r="GO273" s="5">
        <f t="shared" ref="GO273:GO298" si="186">IF(BI273=2,GM273-GX273,0)</f>
        <v>27.21</v>
      </c>
      <c r="GP273" s="5">
        <f t="shared" ref="GP273:GP298" si="187">IF(BI273=4,GM273-GX273,0)</f>
        <v>0</v>
      </c>
      <c r="GQ273" s="5"/>
      <c r="GR273" s="5">
        <v>0</v>
      </c>
      <c r="GS273" s="5">
        <v>3</v>
      </c>
      <c r="GT273" s="5">
        <v>0</v>
      </c>
      <c r="GU273" s="5" t="s">
        <v>3</v>
      </c>
      <c r="GV273" s="5">
        <f t="shared" ref="GV273:GV298" si="188">ROUND((GT273),6)</f>
        <v>0</v>
      </c>
      <c r="GW273" s="5">
        <v>1</v>
      </c>
      <c r="GX273" s="5">
        <v>0</v>
      </c>
      <c r="GY273" s="5"/>
      <c r="GZ273" s="5"/>
      <c r="HA273" s="5">
        <v>0</v>
      </c>
      <c r="HB273" s="5">
        <v>0</v>
      </c>
      <c r="HC273" s="5">
        <f t="shared" ref="HC273:HC298" si="189">GV273*GW273</f>
        <v>0</v>
      </c>
      <c r="HD273" s="5"/>
      <c r="HE273" s="5" t="s">
        <v>3</v>
      </c>
      <c r="HF273" s="5" t="s">
        <v>3</v>
      </c>
      <c r="HG273" s="5"/>
      <c r="HH273" s="5"/>
      <c r="HI273" s="5"/>
      <c r="HJ273" s="5"/>
      <c r="HK273" s="5"/>
      <c r="HL273" s="5"/>
      <c r="HM273" s="5" t="s">
        <v>3</v>
      </c>
      <c r="HN273" s="5" t="s">
        <v>3</v>
      </c>
      <c r="HO273" s="5" t="s">
        <v>3</v>
      </c>
      <c r="HP273" s="5" t="s">
        <v>3</v>
      </c>
      <c r="HQ273" s="5" t="s">
        <v>3</v>
      </c>
      <c r="HR273" s="5"/>
      <c r="HS273" s="5">
        <v>0</v>
      </c>
      <c r="HT273" s="5"/>
      <c r="HU273" s="5"/>
      <c r="HV273" s="5"/>
      <c r="HW273" s="5"/>
      <c r="HX273" s="5"/>
      <c r="HY273" s="5"/>
      <c r="HZ273" s="5"/>
      <c r="IA273" s="5"/>
      <c r="IB273" s="5"/>
      <c r="IC273" s="5"/>
      <c r="ID273" s="5"/>
      <c r="IE273" s="5"/>
      <c r="IF273" s="5"/>
      <c r="IG273" s="5"/>
      <c r="IH273" s="5"/>
      <c r="II273" s="5"/>
      <c r="IJ273" s="5"/>
      <c r="IK273" s="5">
        <v>0</v>
      </c>
      <c r="IL273" s="5"/>
      <c r="IM273" s="5"/>
      <c r="IN273" s="5"/>
      <c r="IO273" s="5"/>
      <c r="IP273" s="5"/>
      <c r="IQ273" s="5"/>
      <c r="IR273" s="5"/>
      <c r="IS273" s="5"/>
      <c r="IT273" s="5"/>
      <c r="IU273" s="5"/>
    </row>
    <row r="274" spans="1:255" x14ac:dyDescent="0.2">
      <c r="A274">
        <v>17</v>
      </c>
      <c r="B274">
        <v>1</v>
      </c>
      <c r="C274">
        <f>ROW(SmtRes!A118)</f>
        <v>118</v>
      </c>
      <c r="D274">
        <f>ROW(EtalonRes!A118)</f>
        <v>118</v>
      </c>
      <c r="E274" t="s">
        <v>172</v>
      </c>
      <c r="F274" t="s">
        <v>173</v>
      </c>
      <c r="G274" t="s">
        <v>174</v>
      </c>
      <c r="H274" t="s">
        <v>109</v>
      </c>
      <c r="I274">
        <f>ROUND(ROUND(0.03,5),9)</f>
        <v>0.03</v>
      </c>
      <c r="J274">
        <v>0</v>
      </c>
      <c r="K274">
        <f>ROUND(ROUND(0.03,5),9)</f>
        <v>0.03</v>
      </c>
      <c r="L274">
        <v>0.03</v>
      </c>
      <c r="M274">
        <v>0</v>
      </c>
      <c r="N274">
        <f t="shared" si="159"/>
        <v>0.03</v>
      </c>
      <c r="O274">
        <f t="shared" si="160"/>
        <v>554.70000000000005</v>
      </c>
      <c r="P274">
        <v>18.760000000000002</v>
      </c>
      <c r="Q274">
        <v>57.18</v>
      </c>
      <c r="R274">
        <v>25.05</v>
      </c>
      <c r="S274">
        <v>478.76</v>
      </c>
      <c r="T274">
        <v>0</v>
      </c>
      <c r="U274">
        <f t="shared" si="161"/>
        <v>0.69781799999999994</v>
      </c>
      <c r="V274">
        <f t="shared" si="162"/>
        <v>0</v>
      </c>
      <c r="W274">
        <v>0</v>
      </c>
      <c r="X274">
        <v>488.7</v>
      </c>
      <c r="Y274">
        <v>256.94</v>
      </c>
      <c r="AA274">
        <v>422441489</v>
      </c>
      <c r="AB274">
        <f t="shared" si="163"/>
        <v>430.85</v>
      </c>
      <c r="AC274">
        <f t="shared" si="164"/>
        <v>45.41</v>
      </c>
      <c r="AD274">
        <f t="shared" si="165"/>
        <v>116.86</v>
      </c>
      <c r="AE274">
        <f t="shared" si="166"/>
        <v>14.13</v>
      </c>
      <c r="AF274">
        <f t="shared" si="167"/>
        <v>268.58</v>
      </c>
      <c r="AG274">
        <f t="shared" si="168"/>
        <v>0</v>
      </c>
      <c r="AH274">
        <f t="shared" si="169"/>
        <v>21.8</v>
      </c>
      <c r="AI274">
        <f t="shared" si="170"/>
        <v>0</v>
      </c>
      <c r="AJ274">
        <f t="shared" si="171"/>
        <v>0</v>
      </c>
      <c r="AK274">
        <v>430.85</v>
      </c>
      <c r="AL274">
        <v>45.41</v>
      </c>
      <c r="AM274">
        <v>116.86</v>
      </c>
      <c r="AN274">
        <v>14.13</v>
      </c>
      <c r="AO274">
        <v>268.58</v>
      </c>
      <c r="AP274">
        <v>0</v>
      </c>
      <c r="AQ274">
        <v>21.8</v>
      </c>
      <c r="AR274">
        <v>0</v>
      </c>
      <c r="AS274">
        <v>0</v>
      </c>
      <c r="AT274">
        <v>97</v>
      </c>
      <c r="AU274">
        <v>51</v>
      </c>
      <c r="AV274">
        <v>1.0669999999999999</v>
      </c>
      <c r="AW274">
        <v>1.081</v>
      </c>
      <c r="AZ274">
        <v>1</v>
      </c>
      <c r="BA274">
        <v>55.67</v>
      </c>
      <c r="BB274">
        <v>15.29</v>
      </c>
      <c r="BC274">
        <v>12.76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2</v>
      </c>
      <c r="BJ274" t="s">
        <v>175</v>
      </c>
      <c r="BM274">
        <v>67</v>
      </c>
      <c r="BN274">
        <v>0</v>
      </c>
      <c r="BO274" t="s">
        <v>173</v>
      </c>
      <c r="BP274">
        <v>1</v>
      </c>
      <c r="BQ274">
        <v>40</v>
      </c>
      <c r="BR274">
        <v>0</v>
      </c>
      <c r="BS274">
        <v>55.67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97</v>
      </c>
      <c r="CA274">
        <v>51</v>
      </c>
      <c r="CB274" t="s">
        <v>3</v>
      </c>
      <c r="CE274">
        <v>30</v>
      </c>
      <c r="CF274">
        <v>0</v>
      </c>
      <c r="CG274">
        <v>0</v>
      </c>
      <c r="CH274">
        <v>11</v>
      </c>
      <c r="CI274">
        <v>0</v>
      </c>
      <c r="CJ274">
        <v>0</v>
      </c>
      <c r="CK274">
        <v>0</v>
      </c>
      <c r="CL274">
        <v>0</v>
      </c>
      <c r="CM274">
        <v>0</v>
      </c>
      <c r="CN274" t="s">
        <v>3</v>
      </c>
      <c r="CO274">
        <v>0</v>
      </c>
      <c r="CP274">
        <f t="shared" si="172"/>
        <v>554.70000000000005</v>
      </c>
      <c r="CQ274">
        <f t="shared" si="173"/>
        <v>626.39</v>
      </c>
      <c r="CR274">
        <f t="shared" si="174"/>
        <v>1906.51</v>
      </c>
      <c r="CS274">
        <f t="shared" si="175"/>
        <v>839.5</v>
      </c>
      <c r="CT274">
        <f t="shared" si="176"/>
        <v>15953.35</v>
      </c>
      <c r="CU274">
        <f t="shared" si="177"/>
        <v>0</v>
      </c>
      <c r="CV274">
        <f t="shared" si="178"/>
        <v>23.2606</v>
      </c>
      <c r="CW274">
        <f t="shared" si="179"/>
        <v>0</v>
      </c>
      <c r="CX274">
        <f t="shared" si="180"/>
        <v>0</v>
      </c>
      <c r="CY274">
        <f t="shared" si="181"/>
        <v>488.69569999999999</v>
      </c>
      <c r="CZ274">
        <f t="shared" si="182"/>
        <v>256.94310000000002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1013</v>
      </c>
      <c r="DV274" t="s">
        <v>109</v>
      </c>
      <c r="DW274" t="s">
        <v>109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385723315</v>
      </c>
      <c r="EF274">
        <v>40</v>
      </c>
      <c r="EG274" t="s">
        <v>114</v>
      </c>
      <c r="EH274">
        <v>0</v>
      </c>
      <c r="EI274" t="s">
        <v>3</v>
      </c>
      <c r="EJ274">
        <v>2</v>
      </c>
      <c r="EK274">
        <v>67</v>
      </c>
      <c r="EL274" t="s">
        <v>115</v>
      </c>
      <c r="EM274" t="s">
        <v>116</v>
      </c>
      <c r="EO274" t="s">
        <v>3</v>
      </c>
      <c r="EQ274">
        <v>32</v>
      </c>
      <c r="ER274">
        <v>430.85</v>
      </c>
      <c r="ES274">
        <v>45.41</v>
      </c>
      <c r="ET274">
        <v>116.86</v>
      </c>
      <c r="EU274">
        <v>14.13</v>
      </c>
      <c r="EV274">
        <v>268.58</v>
      </c>
      <c r="EW274">
        <v>21.8</v>
      </c>
      <c r="EX274">
        <v>0</v>
      </c>
      <c r="EY274">
        <v>0</v>
      </c>
      <c r="FQ274">
        <v>0</v>
      </c>
      <c r="FR274">
        <v>0</v>
      </c>
      <c r="FS274">
        <v>0</v>
      </c>
      <c r="FX274">
        <v>97</v>
      </c>
      <c r="FY274">
        <v>51</v>
      </c>
      <c r="GA274" t="s">
        <v>3</v>
      </c>
      <c r="GD274">
        <v>1</v>
      </c>
      <c r="GF274">
        <v>-1837211738</v>
      </c>
      <c r="GG274">
        <v>2</v>
      </c>
      <c r="GH274">
        <v>1</v>
      </c>
      <c r="GI274">
        <v>2</v>
      </c>
      <c r="GJ274">
        <v>0</v>
      </c>
      <c r="GK274">
        <v>0</v>
      </c>
      <c r="GL274">
        <f t="shared" si="183"/>
        <v>0</v>
      </c>
      <c r="GM274">
        <f t="shared" si="184"/>
        <v>1300.3399999999999</v>
      </c>
      <c r="GN274">
        <f t="shared" si="185"/>
        <v>0</v>
      </c>
      <c r="GO274">
        <f t="shared" si="186"/>
        <v>1300.3399999999999</v>
      </c>
      <c r="GP274">
        <f t="shared" si="187"/>
        <v>0</v>
      </c>
      <c r="GR274">
        <v>0</v>
      </c>
      <c r="GS274">
        <v>3</v>
      </c>
      <c r="GT274">
        <v>0</v>
      </c>
      <c r="GU274" t="s">
        <v>3</v>
      </c>
      <c r="GV274">
        <f t="shared" si="188"/>
        <v>0</v>
      </c>
      <c r="GW274">
        <v>1</v>
      </c>
      <c r="GX274">
        <v>0</v>
      </c>
      <c r="HA274">
        <v>0</v>
      </c>
      <c r="HB274">
        <v>0</v>
      </c>
      <c r="HC274">
        <f t="shared" si="189"/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HS274">
        <v>0</v>
      </c>
      <c r="IK274">
        <v>0</v>
      </c>
    </row>
    <row r="275" spans="1:255" x14ac:dyDescent="0.2">
      <c r="A275" s="5">
        <v>18</v>
      </c>
      <c r="B275" s="5">
        <v>1</v>
      </c>
      <c r="C275" s="5">
        <v>101</v>
      </c>
      <c r="D275" s="5"/>
      <c r="E275" s="5" t="s">
        <v>176</v>
      </c>
      <c r="F275" s="5" t="s">
        <v>177</v>
      </c>
      <c r="G275" s="5" t="s">
        <v>178</v>
      </c>
      <c r="H275" s="5" t="s">
        <v>179</v>
      </c>
      <c r="I275" s="5">
        <f>I273*J275</f>
        <v>0</v>
      </c>
      <c r="J275" s="5">
        <v>0</v>
      </c>
      <c r="K275" s="5">
        <v>0</v>
      </c>
      <c r="L275" s="5">
        <v>0</v>
      </c>
      <c r="M275" s="5">
        <v>0</v>
      </c>
      <c r="N275" s="5">
        <f t="shared" si="159"/>
        <v>0</v>
      </c>
      <c r="O275" s="5">
        <f t="shared" si="160"/>
        <v>0</v>
      </c>
      <c r="P275" s="5">
        <f t="shared" ref="P275:P280" si="190">ROUND((ROUND((AC275*AW275*I275),2)*BC275),2)</f>
        <v>0</v>
      </c>
      <c r="Q275" s="5">
        <f t="shared" ref="Q275:Q280" si="191">(ROUND((ROUND(((ET275)*AV275*I275),2)*BB275),2)+ROUND((ROUND(((AE275-(EU275))*AV275*I275),2)*BS275),2))</f>
        <v>0</v>
      </c>
      <c r="R275" s="5">
        <f t="shared" ref="R275:R280" si="192">ROUND((ROUND((AE275*AV275*I275),2)*BS275),2)</f>
        <v>0</v>
      </c>
      <c r="S275" s="5">
        <f t="shared" ref="S275:S280" si="193">ROUND((ROUND((AF275*AV275*I275),2)*BA275),2)</f>
        <v>0</v>
      </c>
      <c r="T275" s="5">
        <f t="shared" ref="T275:T280" si="194">ROUND(CU275*I275,2)</f>
        <v>0</v>
      </c>
      <c r="U275" s="5">
        <f t="shared" si="161"/>
        <v>0</v>
      </c>
      <c r="V275" s="5">
        <f t="shared" si="162"/>
        <v>0</v>
      </c>
      <c r="W275" s="5">
        <f t="shared" ref="W275:W280" si="195">ROUND(CX275*I275,2)</f>
        <v>0</v>
      </c>
      <c r="X275" s="5">
        <f t="shared" ref="X275:Y280" si="196">ROUND(CY275,2)</f>
        <v>0</v>
      </c>
      <c r="Y275" s="5">
        <f t="shared" si="196"/>
        <v>0</v>
      </c>
      <c r="Z275" s="5"/>
      <c r="AA275" s="5">
        <v>422441548</v>
      </c>
      <c r="AB275" s="5">
        <f t="shared" si="163"/>
        <v>0</v>
      </c>
      <c r="AC275" s="5">
        <f t="shared" si="164"/>
        <v>0</v>
      </c>
      <c r="AD275" s="5">
        <f t="shared" si="165"/>
        <v>0</v>
      </c>
      <c r="AE275" s="5">
        <f t="shared" si="166"/>
        <v>0</v>
      </c>
      <c r="AF275" s="5">
        <f t="shared" si="167"/>
        <v>0</v>
      </c>
      <c r="AG275" s="5">
        <f t="shared" si="168"/>
        <v>0</v>
      </c>
      <c r="AH275" s="5">
        <f t="shared" si="169"/>
        <v>0</v>
      </c>
      <c r="AI275" s="5">
        <f t="shared" si="170"/>
        <v>0</v>
      </c>
      <c r="AJ275" s="5">
        <f t="shared" si="171"/>
        <v>0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5">
        <v>0</v>
      </c>
      <c r="AR275" s="5">
        <v>0</v>
      </c>
      <c r="AS275" s="5">
        <v>0</v>
      </c>
      <c r="AT275" s="5">
        <v>97</v>
      </c>
      <c r="AU275" s="5">
        <v>51</v>
      </c>
      <c r="AV275" s="5">
        <v>1.0669999999999999</v>
      </c>
      <c r="AW275" s="5">
        <v>1.081</v>
      </c>
      <c r="AX275" s="5"/>
      <c r="AY275" s="5"/>
      <c r="AZ275" s="5">
        <v>1</v>
      </c>
      <c r="BA275" s="5">
        <v>1</v>
      </c>
      <c r="BB275" s="5">
        <v>1</v>
      </c>
      <c r="BC275" s="5">
        <v>1</v>
      </c>
      <c r="BD275" s="5" t="s">
        <v>3</v>
      </c>
      <c r="BE275" s="5" t="s">
        <v>3</v>
      </c>
      <c r="BF275" s="5" t="s">
        <v>3</v>
      </c>
      <c r="BG275" s="5" t="s">
        <v>3</v>
      </c>
      <c r="BH275" s="5">
        <v>3</v>
      </c>
      <c r="BI275" s="5">
        <v>2</v>
      </c>
      <c r="BJ275" s="5" t="s">
        <v>3</v>
      </c>
      <c r="BK275" s="5"/>
      <c r="BL275" s="5"/>
      <c r="BM275" s="5">
        <v>67</v>
      </c>
      <c r="BN275" s="5">
        <v>0</v>
      </c>
      <c r="BO275" s="5" t="s">
        <v>3</v>
      </c>
      <c r="BP275" s="5">
        <v>0</v>
      </c>
      <c r="BQ275" s="5">
        <v>40</v>
      </c>
      <c r="BR275" s="5">
        <v>0</v>
      </c>
      <c r="BS275" s="5">
        <v>1</v>
      </c>
      <c r="BT275" s="5">
        <v>1</v>
      </c>
      <c r="BU275" s="5">
        <v>1</v>
      </c>
      <c r="BV275" s="5">
        <v>1</v>
      </c>
      <c r="BW275" s="5">
        <v>1</v>
      </c>
      <c r="BX275" s="5">
        <v>1</v>
      </c>
      <c r="BY275" s="5" t="s">
        <v>3</v>
      </c>
      <c r="BZ275" s="5">
        <v>97</v>
      </c>
      <c r="CA275" s="5">
        <v>51</v>
      </c>
      <c r="CB275" s="5" t="s">
        <v>3</v>
      </c>
      <c r="CC275" s="5"/>
      <c r="CD275" s="5"/>
      <c r="CE275" s="5">
        <v>30</v>
      </c>
      <c r="CF275" s="5">
        <v>0</v>
      </c>
      <c r="CG275" s="5">
        <v>0</v>
      </c>
      <c r="CH275" s="5">
        <v>11</v>
      </c>
      <c r="CI275" s="5">
        <v>1</v>
      </c>
      <c r="CJ275" s="5">
        <v>0</v>
      </c>
      <c r="CK275" s="5">
        <v>0</v>
      </c>
      <c r="CL275" s="5">
        <v>0</v>
      </c>
      <c r="CM275" s="5">
        <v>0</v>
      </c>
      <c r="CN275" s="5" t="s">
        <v>3</v>
      </c>
      <c r="CO275" s="5">
        <v>0</v>
      </c>
      <c r="CP275" s="5">
        <f t="shared" si="172"/>
        <v>0</v>
      </c>
      <c r="CQ275" s="5">
        <f t="shared" si="173"/>
        <v>0</v>
      </c>
      <c r="CR275" s="5">
        <f t="shared" si="174"/>
        <v>0</v>
      </c>
      <c r="CS275" s="5">
        <f t="shared" si="175"/>
        <v>0</v>
      </c>
      <c r="CT275" s="5">
        <f t="shared" si="176"/>
        <v>0</v>
      </c>
      <c r="CU275" s="5">
        <f t="shared" si="177"/>
        <v>0</v>
      </c>
      <c r="CV275" s="5">
        <f t="shared" si="178"/>
        <v>0</v>
      </c>
      <c r="CW275" s="5">
        <f t="shared" si="179"/>
        <v>0</v>
      </c>
      <c r="CX275" s="5">
        <f t="shared" si="180"/>
        <v>0</v>
      </c>
      <c r="CY275" s="5">
        <f t="shared" si="181"/>
        <v>0</v>
      </c>
      <c r="CZ275" s="5">
        <f t="shared" si="182"/>
        <v>0</v>
      </c>
      <c r="DA275" s="5"/>
      <c r="DB275" s="5"/>
      <c r="DC275" s="5" t="s">
        <v>3</v>
      </c>
      <c r="DD275" s="5" t="s">
        <v>3</v>
      </c>
      <c r="DE275" s="5" t="s">
        <v>3</v>
      </c>
      <c r="DF275" s="5" t="s">
        <v>3</v>
      </c>
      <c r="DG275" s="5" t="s">
        <v>3</v>
      </c>
      <c r="DH275" s="5" t="s">
        <v>3</v>
      </c>
      <c r="DI275" s="5" t="s">
        <v>3</v>
      </c>
      <c r="DJ275" s="5" t="s">
        <v>3</v>
      </c>
      <c r="DK275" s="5" t="s">
        <v>3</v>
      </c>
      <c r="DL275" s="5" t="s">
        <v>3</v>
      </c>
      <c r="DM275" s="5" t="s">
        <v>3</v>
      </c>
      <c r="DN275" s="5">
        <v>0</v>
      </c>
      <c r="DO275" s="5">
        <v>0</v>
      </c>
      <c r="DP275" s="5">
        <v>1</v>
      </c>
      <c r="DQ275" s="5">
        <v>1</v>
      </c>
      <c r="DR275" s="5"/>
      <c r="DS275" s="5"/>
      <c r="DT275" s="5"/>
      <c r="DU275" s="5">
        <v>1010</v>
      </c>
      <c r="DV275" s="5" t="s">
        <v>179</v>
      </c>
      <c r="DW275" s="5" t="s">
        <v>179</v>
      </c>
      <c r="DX275" s="5">
        <v>1000</v>
      </c>
      <c r="DY275" s="5"/>
      <c r="DZ275" s="5" t="s">
        <v>3</v>
      </c>
      <c r="EA275" s="5" t="s">
        <v>3</v>
      </c>
      <c r="EB275" s="5" t="s">
        <v>3</v>
      </c>
      <c r="EC275" s="5" t="s">
        <v>3</v>
      </c>
      <c r="ED275" s="5"/>
      <c r="EE275" s="5">
        <v>385723315</v>
      </c>
      <c r="EF275" s="5">
        <v>40</v>
      </c>
      <c r="EG275" s="5" t="s">
        <v>114</v>
      </c>
      <c r="EH275" s="5">
        <v>0</v>
      </c>
      <c r="EI275" s="5" t="s">
        <v>3</v>
      </c>
      <c r="EJ275" s="5">
        <v>2</v>
      </c>
      <c r="EK275" s="5">
        <v>67</v>
      </c>
      <c r="EL275" s="5" t="s">
        <v>115</v>
      </c>
      <c r="EM275" s="5" t="s">
        <v>116</v>
      </c>
      <c r="EN275" s="5"/>
      <c r="EO275" s="5" t="s">
        <v>3</v>
      </c>
      <c r="EP275" s="5"/>
      <c r="EQ275" s="5">
        <v>0</v>
      </c>
      <c r="ER275" s="5">
        <v>0</v>
      </c>
      <c r="ES275" s="5">
        <v>0</v>
      </c>
      <c r="ET275" s="5">
        <v>0</v>
      </c>
      <c r="EU275" s="5">
        <v>0</v>
      </c>
      <c r="EV275" s="5">
        <v>0</v>
      </c>
      <c r="EW275" s="5">
        <v>0</v>
      </c>
      <c r="EX275" s="5">
        <v>0</v>
      </c>
      <c r="EY275" s="5"/>
      <c r="EZ275" s="5"/>
      <c r="FA275" s="5"/>
      <c r="FB275" s="5"/>
      <c r="FC275" s="5"/>
      <c r="FD275" s="5"/>
      <c r="FE275" s="5"/>
      <c r="FF275" s="5"/>
      <c r="FG275" s="5"/>
      <c r="FH275" s="5"/>
      <c r="FI275" s="5"/>
      <c r="FJ275" s="5"/>
      <c r="FK275" s="5"/>
      <c r="FL275" s="5"/>
      <c r="FM275" s="5"/>
      <c r="FN275" s="5"/>
      <c r="FO275" s="5"/>
      <c r="FP275" s="5"/>
      <c r="FQ275" s="5">
        <v>0</v>
      </c>
      <c r="FR275" s="5">
        <v>0</v>
      </c>
      <c r="FS275" s="5">
        <v>0</v>
      </c>
      <c r="FT275" s="5"/>
      <c r="FU275" s="5"/>
      <c r="FV275" s="5"/>
      <c r="FW275" s="5"/>
      <c r="FX275" s="5">
        <v>97</v>
      </c>
      <c r="FY275" s="5">
        <v>51</v>
      </c>
      <c r="FZ275" s="5"/>
      <c r="GA275" s="5" t="s">
        <v>3</v>
      </c>
      <c r="GB275" s="5"/>
      <c r="GC275" s="5"/>
      <c r="GD275" s="5">
        <v>1</v>
      </c>
      <c r="GE275" s="5"/>
      <c r="GF275" s="5">
        <v>-1399138706</v>
      </c>
      <c r="GG275" s="5">
        <v>2</v>
      </c>
      <c r="GH275" s="5">
        <v>1</v>
      </c>
      <c r="GI275" s="5">
        <v>-2</v>
      </c>
      <c r="GJ275" s="5">
        <v>0</v>
      </c>
      <c r="GK275" s="5">
        <v>0</v>
      </c>
      <c r="GL275" s="5">
        <f t="shared" si="183"/>
        <v>0</v>
      </c>
      <c r="GM275" s="5">
        <f t="shared" si="184"/>
        <v>0</v>
      </c>
      <c r="GN275" s="5">
        <f t="shared" si="185"/>
        <v>0</v>
      </c>
      <c r="GO275" s="5">
        <f t="shared" si="186"/>
        <v>0</v>
      </c>
      <c r="GP275" s="5">
        <f t="shared" si="187"/>
        <v>0</v>
      </c>
      <c r="GQ275" s="5"/>
      <c r="GR275" s="5">
        <v>0</v>
      </c>
      <c r="GS275" s="5">
        <v>3</v>
      </c>
      <c r="GT275" s="5">
        <v>0</v>
      </c>
      <c r="GU275" s="5" t="s">
        <v>3</v>
      </c>
      <c r="GV275" s="5">
        <f t="shared" si="188"/>
        <v>0</v>
      </c>
      <c r="GW275" s="5">
        <v>1</v>
      </c>
      <c r="GX275" s="5">
        <f t="shared" ref="GX275:GX280" si="197">ROUND(HC275*I275,2)</f>
        <v>0</v>
      </c>
      <c r="GY275" s="5"/>
      <c r="GZ275" s="5"/>
      <c r="HA275" s="5">
        <v>0</v>
      </c>
      <c r="HB275" s="5">
        <v>0</v>
      </c>
      <c r="HC275" s="5">
        <f t="shared" si="189"/>
        <v>0</v>
      </c>
      <c r="HD275" s="5"/>
      <c r="HE275" s="5" t="s">
        <v>3</v>
      </c>
      <c r="HF275" s="5" t="s">
        <v>3</v>
      </c>
      <c r="HG275" s="5"/>
      <c r="HH275" s="5"/>
      <c r="HI275" s="5"/>
      <c r="HJ275" s="5"/>
      <c r="HK275" s="5"/>
      <c r="HL275" s="5"/>
      <c r="HM275" s="5" t="s">
        <v>3</v>
      </c>
      <c r="HN275" s="5" t="s">
        <v>3</v>
      </c>
      <c r="HO275" s="5" t="s">
        <v>3</v>
      </c>
      <c r="HP275" s="5" t="s">
        <v>3</v>
      </c>
      <c r="HQ275" s="5" t="s">
        <v>3</v>
      </c>
      <c r="HR275" s="5"/>
      <c r="HS275" s="5">
        <v>0</v>
      </c>
      <c r="HT275" s="5"/>
      <c r="HU275" s="5"/>
      <c r="HV275" s="5"/>
      <c r="HW275" s="5"/>
      <c r="HX275" s="5"/>
      <c r="HY275" s="5"/>
      <c r="HZ275" s="5"/>
      <c r="IA275" s="5"/>
      <c r="IB275" s="5"/>
      <c r="IC275" s="5"/>
      <c r="ID275" s="5"/>
      <c r="IE275" s="5"/>
      <c r="IF275" s="5"/>
      <c r="IG275" s="5"/>
      <c r="IH275" s="5"/>
      <c r="II275" s="5"/>
      <c r="IJ275" s="5"/>
      <c r="IK275" s="5">
        <v>0</v>
      </c>
      <c r="IL275" s="5"/>
      <c r="IM275" s="5"/>
      <c r="IN275" s="5"/>
      <c r="IO275" s="5"/>
      <c r="IP275" s="5"/>
      <c r="IQ275" s="5"/>
      <c r="IR275" s="5"/>
      <c r="IS275" s="5"/>
      <c r="IT275" s="5"/>
      <c r="IU275" s="5"/>
    </row>
    <row r="276" spans="1:255" x14ac:dyDescent="0.2">
      <c r="A276">
        <v>18</v>
      </c>
      <c r="B276">
        <v>1</v>
      </c>
      <c r="C276">
        <v>116</v>
      </c>
      <c r="E276" t="s">
        <v>176</v>
      </c>
      <c r="F276" t="s">
        <v>177</v>
      </c>
      <c r="G276" t="s">
        <v>178</v>
      </c>
      <c r="H276" t="s">
        <v>179</v>
      </c>
      <c r="I276">
        <f>I274*J276</f>
        <v>0</v>
      </c>
      <c r="J276">
        <v>0</v>
      </c>
      <c r="K276">
        <v>0</v>
      </c>
      <c r="L276">
        <v>0</v>
      </c>
      <c r="M276">
        <v>0</v>
      </c>
      <c r="N276">
        <f t="shared" si="159"/>
        <v>0</v>
      </c>
      <c r="O276">
        <f t="shared" si="160"/>
        <v>0</v>
      </c>
      <c r="P276">
        <f t="shared" si="190"/>
        <v>0</v>
      </c>
      <c r="Q276">
        <f t="shared" si="191"/>
        <v>0</v>
      </c>
      <c r="R276">
        <f t="shared" si="192"/>
        <v>0</v>
      </c>
      <c r="S276">
        <f t="shared" si="193"/>
        <v>0</v>
      </c>
      <c r="T276">
        <f t="shared" si="194"/>
        <v>0</v>
      </c>
      <c r="U276">
        <f t="shared" si="161"/>
        <v>0</v>
      </c>
      <c r="V276">
        <f t="shared" si="162"/>
        <v>0</v>
      </c>
      <c r="W276">
        <f t="shared" si="195"/>
        <v>0</v>
      </c>
      <c r="X276">
        <f t="shared" si="196"/>
        <v>0</v>
      </c>
      <c r="Y276">
        <f t="shared" si="196"/>
        <v>0</v>
      </c>
      <c r="AA276">
        <v>422441489</v>
      </c>
      <c r="AB276">
        <f t="shared" si="163"/>
        <v>0</v>
      </c>
      <c r="AC276">
        <f t="shared" si="164"/>
        <v>0</v>
      </c>
      <c r="AD276">
        <f t="shared" si="165"/>
        <v>0</v>
      </c>
      <c r="AE276">
        <f t="shared" si="166"/>
        <v>0</v>
      </c>
      <c r="AF276">
        <f t="shared" si="167"/>
        <v>0</v>
      </c>
      <c r="AG276">
        <f t="shared" si="168"/>
        <v>0</v>
      </c>
      <c r="AH276">
        <f t="shared" si="169"/>
        <v>0</v>
      </c>
      <c r="AI276">
        <f t="shared" si="170"/>
        <v>0</v>
      </c>
      <c r="AJ276">
        <f t="shared" si="171"/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97</v>
      </c>
      <c r="AU276">
        <v>51</v>
      </c>
      <c r="AV276">
        <v>1.0669999999999999</v>
      </c>
      <c r="AW276">
        <v>1.081</v>
      </c>
      <c r="AZ276">
        <v>1</v>
      </c>
      <c r="BA276">
        <v>1</v>
      </c>
      <c r="BB276">
        <v>1</v>
      </c>
      <c r="BC276">
        <v>9.86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2</v>
      </c>
      <c r="BJ276" t="s">
        <v>3</v>
      </c>
      <c r="BM276">
        <v>67</v>
      </c>
      <c r="BN276">
        <v>0</v>
      </c>
      <c r="BO276" t="s">
        <v>3</v>
      </c>
      <c r="BP276">
        <v>0</v>
      </c>
      <c r="BQ276">
        <v>40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97</v>
      </c>
      <c r="CA276">
        <v>51</v>
      </c>
      <c r="CB276" t="s">
        <v>3</v>
      </c>
      <c r="CE276">
        <v>30</v>
      </c>
      <c r="CF276">
        <v>0</v>
      </c>
      <c r="CG276">
        <v>0</v>
      </c>
      <c r="CH276">
        <v>11</v>
      </c>
      <c r="CI276">
        <v>1</v>
      </c>
      <c r="CJ276">
        <v>0</v>
      </c>
      <c r="CK276">
        <v>0</v>
      </c>
      <c r="CL276">
        <v>0</v>
      </c>
      <c r="CM276">
        <v>0</v>
      </c>
      <c r="CN276" t="s">
        <v>3</v>
      </c>
      <c r="CO276">
        <v>0</v>
      </c>
      <c r="CP276">
        <f t="shared" si="172"/>
        <v>0</v>
      </c>
      <c r="CQ276">
        <f t="shared" si="173"/>
        <v>0</v>
      </c>
      <c r="CR276">
        <f t="shared" si="174"/>
        <v>0</v>
      </c>
      <c r="CS276">
        <f t="shared" si="175"/>
        <v>0</v>
      </c>
      <c r="CT276">
        <f t="shared" si="176"/>
        <v>0</v>
      </c>
      <c r="CU276">
        <f t="shared" si="177"/>
        <v>0</v>
      </c>
      <c r="CV276">
        <f t="shared" si="178"/>
        <v>0</v>
      </c>
      <c r="CW276">
        <f t="shared" si="179"/>
        <v>0</v>
      </c>
      <c r="CX276">
        <f t="shared" si="180"/>
        <v>0</v>
      </c>
      <c r="CY276">
        <f t="shared" si="181"/>
        <v>0</v>
      </c>
      <c r="CZ276">
        <f t="shared" si="182"/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1010</v>
      </c>
      <c r="DV276" t="s">
        <v>179</v>
      </c>
      <c r="DW276" t="s">
        <v>179</v>
      </c>
      <c r="DX276">
        <v>1000</v>
      </c>
      <c r="DZ276" t="s">
        <v>3</v>
      </c>
      <c r="EA276" t="s">
        <v>3</v>
      </c>
      <c r="EB276" t="s">
        <v>3</v>
      </c>
      <c r="EC276" t="s">
        <v>3</v>
      </c>
      <c r="EE276">
        <v>385723315</v>
      </c>
      <c r="EF276">
        <v>40</v>
      </c>
      <c r="EG276" t="s">
        <v>114</v>
      </c>
      <c r="EH276">
        <v>0</v>
      </c>
      <c r="EI276" t="s">
        <v>3</v>
      </c>
      <c r="EJ276">
        <v>2</v>
      </c>
      <c r="EK276">
        <v>67</v>
      </c>
      <c r="EL276" t="s">
        <v>115</v>
      </c>
      <c r="EM276" t="s">
        <v>116</v>
      </c>
      <c r="EO276" t="s">
        <v>3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FQ276">
        <v>0</v>
      </c>
      <c r="FR276">
        <v>0</v>
      </c>
      <c r="FS276">
        <v>0</v>
      </c>
      <c r="FX276">
        <v>97</v>
      </c>
      <c r="FY276">
        <v>51</v>
      </c>
      <c r="GA276" t="s">
        <v>3</v>
      </c>
      <c r="GD276">
        <v>1</v>
      </c>
      <c r="GF276">
        <v>-1399138706</v>
      </c>
      <c r="GG276">
        <v>2</v>
      </c>
      <c r="GH276">
        <v>1</v>
      </c>
      <c r="GI276">
        <v>5</v>
      </c>
      <c r="GJ276">
        <v>0</v>
      </c>
      <c r="GK276">
        <v>0</v>
      </c>
      <c r="GL276">
        <f t="shared" si="183"/>
        <v>0</v>
      </c>
      <c r="GM276">
        <f t="shared" si="184"/>
        <v>0</v>
      </c>
      <c r="GN276">
        <f t="shared" si="185"/>
        <v>0</v>
      </c>
      <c r="GO276">
        <f t="shared" si="186"/>
        <v>0</v>
      </c>
      <c r="GP276">
        <f t="shared" si="187"/>
        <v>0</v>
      </c>
      <c r="GR276">
        <v>0</v>
      </c>
      <c r="GS276">
        <v>3</v>
      </c>
      <c r="GT276">
        <v>0</v>
      </c>
      <c r="GU276" t="s">
        <v>3</v>
      </c>
      <c r="GV276">
        <f t="shared" si="188"/>
        <v>0</v>
      </c>
      <c r="GW276">
        <v>1</v>
      </c>
      <c r="GX276">
        <f t="shared" si="197"/>
        <v>0</v>
      </c>
      <c r="HA276">
        <v>0</v>
      </c>
      <c r="HB276">
        <v>0</v>
      </c>
      <c r="HC276">
        <f t="shared" si="189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HS276">
        <v>0</v>
      </c>
      <c r="IK276">
        <v>0</v>
      </c>
    </row>
    <row r="277" spans="1:255" x14ac:dyDescent="0.2">
      <c r="A277" s="5">
        <v>18</v>
      </c>
      <c r="B277" s="5">
        <v>1</v>
      </c>
      <c r="C277" s="5">
        <v>102</v>
      </c>
      <c r="D277" s="5"/>
      <c r="E277" s="5" t="s">
        <v>180</v>
      </c>
      <c r="F277" s="5" t="s">
        <v>119</v>
      </c>
      <c r="G277" s="5" t="s">
        <v>120</v>
      </c>
      <c r="H277" s="5" t="s">
        <v>121</v>
      </c>
      <c r="I277" s="5">
        <f>I273*J277</f>
        <v>3.0599999999999998E-3</v>
      </c>
      <c r="J277" s="5">
        <v>0.10199999999999999</v>
      </c>
      <c r="K277" s="5">
        <v>0.10199999999999999</v>
      </c>
      <c r="L277" s="5">
        <v>3.0599999999999998E-3</v>
      </c>
      <c r="M277" s="5">
        <v>0</v>
      </c>
      <c r="N277" s="5">
        <f t="shared" si="159"/>
        <v>3.0999999999999999E-3</v>
      </c>
      <c r="O277" s="5">
        <f t="shared" si="160"/>
        <v>0</v>
      </c>
      <c r="P277" s="5">
        <f t="shared" si="190"/>
        <v>0</v>
      </c>
      <c r="Q277" s="5">
        <f t="shared" si="191"/>
        <v>0</v>
      </c>
      <c r="R277" s="5">
        <f t="shared" si="192"/>
        <v>0</v>
      </c>
      <c r="S277" s="5">
        <f t="shared" si="193"/>
        <v>0</v>
      </c>
      <c r="T277" s="5">
        <f t="shared" si="194"/>
        <v>0</v>
      </c>
      <c r="U277" s="5">
        <f t="shared" si="161"/>
        <v>0</v>
      </c>
      <c r="V277" s="5">
        <f t="shared" si="162"/>
        <v>0</v>
      </c>
      <c r="W277" s="5">
        <f t="shared" si="195"/>
        <v>0</v>
      </c>
      <c r="X277" s="5">
        <f t="shared" si="196"/>
        <v>0</v>
      </c>
      <c r="Y277" s="5">
        <f t="shared" si="196"/>
        <v>0</v>
      </c>
      <c r="Z277" s="5"/>
      <c r="AA277" s="5">
        <v>422441548</v>
      </c>
      <c r="AB277" s="5">
        <f t="shared" si="163"/>
        <v>0</v>
      </c>
      <c r="AC277" s="5">
        <f t="shared" si="164"/>
        <v>0</v>
      </c>
      <c r="AD277" s="5">
        <f t="shared" si="165"/>
        <v>0</v>
      </c>
      <c r="AE277" s="5">
        <f t="shared" si="166"/>
        <v>0</v>
      </c>
      <c r="AF277" s="5">
        <f t="shared" si="167"/>
        <v>0</v>
      </c>
      <c r="AG277" s="5">
        <f t="shared" si="168"/>
        <v>0</v>
      </c>
      <c r="AH277" s="5">
        <f t="shared" si="169"/>
        <v>0</v>
      </c>
      <c r="AI277" s="5">
        <f t="shared" si="170"/>
        <v>0</v>
      </c>
      <c r="AJ277" s="5">
        <f t="shared" si="171"/>
        <v>0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5">
        <v>0</v>
      </c>
      <c r="AR277" s="5">
        <v>0</v>
      </c>
      <c r="AS277" s="5">
        <v>0</v>
      </c>
      <c r="AT277" s="5">
        <v>97</v>
      </c>
      <c r="AU277" s="5">
        <v>51</v>
      </c>
      <c r="AV277" s="5">
        <v>1.0669999999999999</v>
      </c>
      <c r="AW277" s="5">
        <v>1.081</v>
      </c>
      <c r="AX277" s="5"/>
      <c r="AY277" s="5"/>
      <c r="AZ277" s="5">
        <v>1</v>
      </c>
      <c r="BA277" s="5">
        <v>1</v>
      </c>
      <c r="BB277" s="5">
        <v>1</v>
      </c>
      <c r="BC277" s="5">
        <v>1</v>
      </c>
      <c r="BD277" s="5" t="s">
        <v>3</v>
      </c>
      <c r="BE277" s="5" t="s">
        <v>3</v>
      </c>
      <c r="BF277" s="5" t="s">
        <v>3</v>
      </c>
      <c r="BG277" s="5" t="s">
        <v>3</v>
      </c>
      <c r="BH277" s="5">
        <v>3</v>
      </c>
      <c r="BI277" s="5">
        <v>2</v>
      </c>
      <c r="BJ277" s="5" t="s">
        <v>3</v>
      </c>
      <c r="BK277" s="5"/>
      <c r="BL277" s="5"/>
      <c r="BM277" s="5">
        <v>67</v>
      </c>
      <c r="BN277" s="5">
        <v>0</v>
      </c>
      <c r="BO277" s="5" t="s">
        <v>3</v>
      </c>
      <c r="BP277" s="5">
        <v>0</v>
      </c>
      <c r="BQ277" s="5">
        <v>40</v>
      </c>
      <c r="BR277" s="5">
        <v>0</v>
      </c>
      <c r="BS277" s="5">
        <v>1</v>
      </c>
      <c r="BT277" s="5">
        <v>1</v>
      </c>
      <c r="BU277" s="5">
        <v>1</v>
      </c>
      <c r="BV277" s="5">
        <v>1</v>
      </c>
      <c r="BW277" s="5">
        <v>1</v>
      </c>
      <c r="BX277" s="5">
        <v>1</v>
      </c>
      <c r="BY277" s="5" t="s">
        <v>3</v>
      </c>
      <c r="BZ277" s="5">
        <v>97</v>
      </c>
      <c r="CA277" s="5">
        <v>51</v>
      </c>
      <c r="CB277" s="5" t="s">
        <v>3</v>
      </c>
      <c r="CC277" s="5"/>
      <c r="CD277" s="5"/>
      <c r="CE277" s="5">
        <v>30</v>
      </c>
      <c r="CF277" s="5">
        <v>0</v>
      </c>
      <c r="CG277" s="5">
        <v>0</v>
      </c>
      <c r="CH277" s="5">
        <v>11</v>
      </c>
      <c r="CI277" s="5">
        <v>2</v>
      </c>
      <c r="CJ277" s="5">
        <v>0</v>
      </c>
      <c r="CK277" s="5">
        <v>0</v>
      </c>
      <c r="CL277" s="5">
        <v>0</v>
      </c>
      <c r="CM277" s="5">
        <v>0</v>
      </c>
      <c r="CN277" s="5" t="s">
        <v>3</v>
      </c>
      <c r="CO277" s="5">
        <v>0</v>
      </c>
      <c r="CP277" s="5">
        <f t="shared" si="172"/>
        <v>0</v>
      </c>
      <c r="CQ277" s="5">
        <f t="shared" si="173"/>
        <v>0</v>
      </c>
      <c r="CR277" s="5">
        <f t="shared" si="174"/>
        <v>0</v>
      </c>
      <c r="CS277" s="5">
        <f t="shared" si="175"/>
        <v>0</v>
      </c>
      <c r="CT277" s="5">
        <f t="shared" si="176"/>
        <v>0</v>
      </c>
      <c r="CU277" s="5">
        <f t="shared" si="177"/>
        <v>0</v>
      </c>
      <c r="CV277" s="5">
        <f t="shared" si="178"/>
        <v>0</v>
      </c>
      <c r="CW277" s="5">
        <f t="shared" si="179"/>
        <v>0</v>
      </c>
      <c r="CX277" s="5">
        <f t="shared" si="180"/>
        <v>0</v>
      </c>
      <c r="CY277" s="5">
        <f t="shared" si="181"/>
        <v>0</v>
      </c>
      <c r="CZ277" s="5">
        <f t="shared" si="182"/>
        <v>0</v>
      </c>
      <c r="DA277" s="5"/>
      <c r="DB277" s="5"/>
      <c r="DC277" s="5" t="s">
        <v>3</v>
      </c>
      <c r="DD277" s="5" t="s">
        <v>3</v>
      </c>
      <c r="DE277" s="5" t="s">
        <v>3</v>
      </c>
      <c r="DF277" s="5" t="s">
        <v>3</v>
      </c>
      <c r="DG277" s="5" t="s">
        <v>3</v>
      </c>
      <c r="DH277" s="5" t="s">
        <v>3</v>
      </c>
      <c r="DI277" s="5" t="s">
        <v>3</v>
      </c>
      <c r="DJ277" s="5" t="s">
        <v>3</v>
      </c>
      <c r="DK277" s="5" t="s">
        <v>3</v>
      </c>
      <c r="DL277" s="5" t="s">
        <v>3</v>
      </c>
      <c r="DM277" s="5" t="s">
        <v>3</v>
      </c>
      <c r="DN277" s="5">
        <v>0</v>
      </c>
      <c r="DO277" s="5">
        <v>0</v>
      </c>
      <c r="DP277" s="5">
        <v>1</v>
      </c>
      <c r="DQ277" s="5">
        <v>1</v>
      </c>
      <c r="DR277" s="5"/>
      <c r="DS277" s="5"/>
      <c r="DT277" s="5"/>
      <c r="DU277" s="5">
        <v>1003</v>
      </c>
      <c r="DV277" s="5" t="s">
        <v>121</v>
      </c>
      <c r="DW277" s="5" t="s">
        <v>121</v>
      </c>
      <c r="DX277" s="5">
        <v>1000</v>
      </c>
      <c r="DY277" s="5"/>
      <c r="DZ277" s="5" t="s">
        <v>3</v>
      </c>
      <c r="EA277" s="5" t="s">
        <v>3</v>
      </c>
      <c r="EB277" s="5" t="s">
        <v>3</v>
      </c>
      <c r="EC277" s="5" t="s">
        <v>3</v>
      </c>
      <c r="ED277" s="5"/>
      <c r="EE277" s="5">
        <v>385723315</v>
      </c>
      <c r="EF277" s="5">
        <v>40</v>
      </c>
      <c r="EG277" s="5" t="s">
        <v>114</v>
      </c>
      <c r="EH277" s="5">
        <v>0</v>
      </c>
      <c r="EI277" s="5" t="s">
        <v>3</v>
      </c>
      <c r="EJ277" s="5">
        <v>2</v>
      </c>
      <c r="EK277" s="5">
        <v>67</v>
      </c>
      <c r="EL277" s="5" t="s">
        <v>115</v>
      </c>
      <c r="EM277" s="5" t="s">
        <v>116</v>
      </c>
      <c r="EN277" s="5"/>
      <c r="EO277" s="5" t="s">
        <v>3</v>
      </c>
      <c r="EP277" s="5"/>
      <c r="EQ277" s="5">
        <v>0</v>
      </c>
      <c r="ER277" s="5">
        <v>0</v>
      </c>
      <c r="ES277" s="5">
        <v>0</v>
      </c>
      <c r="ET277" s="5">
        <v>0</v>
      </c>
      <c r="EU277" s="5">
        <v>0</v>
      </c>
      <c r="EV277" s="5">
        <v>0</v>
      </c>
      <c r="EW277" s="5">
        <v>0</v>
      </c>
      <c r="EX277" s="5">
        <v>0</v>
      </c>
      <c r="EY277" s="5"/>
      <c r="EZ277" s="5"/>
      <c r="FA277" s="5"/>
      <c r="FB277" s="5"/>
      <c r="FC277" s="5"/>
      <c r="FD277" s="5"/>
      <c r="FE277" s="5"/>
      <c r="FF277" s="5"/>
      <c r="FG277" s="5"/>
      <c r="FH277" s="5"/>
      <c r="FI277" s="5"/>
      <c r="FJ277" s="5"/>
      <c r="FK277" s="5"/>
      <c r="FL277" s="5"/>
      <c r="FM277" s="5"/>
      <c r="FN277" s="5"/>
      <c r="FO277" s="5"/>
      <c r="FP277" s="5"/>
      <c r="FQ277" s="5">
        <v>0</v>
      </c>
      <c r="FR277" s="5">
        <v>0</v>
      </c>
      <c r="FS277" s="5">
        <v>0</v>
      </c>
      <c r="FT277" s="5"/>
      <c r="FU277" s="5"/>
      <c r="FV277" s="5"/>
      <c r="FW277" s="5"/>
      <c r="FX277" s="5">
        <v>97</v>
      </c>
      <c r="FY277" s="5">
        <v>51</v>
      </c>
      <c r="FZ277" s="5"/>
      <c r="GA277" s="5" t="s">
        <v>3</v>
      </c>
      <c r="GB277" s="5"/>
      <c r="GC277" s="5"/>
      <c r="GD277" s="5">
        <v>1</v>
      </c>
      <c r="GE277" s="5"/>
      <c r="GF277" s="5">
        <v>-1893455869</v>
      </c>
      <c r="GG277" s="5">
        <v>2</v>
      </c>
      <c r="GH277" s="5">
        <v>1</v>
      </c>
      <c r="GI277" s="5">
        <v>-2</v>
      </c>
      <c r="GJ277" s="5">
        <v>0</v>
      </c>
      <c r="GK277" s="5">
        <v>0</v>
      </c>
      <c r="GL277" s="5">
        <f t="shared" si="183"/>
        <v>0</v>
      </c>
      <c r="GM277" s="5">
        <f t="shared" si="184"/>
        <v>0</v>
      </c>
      <c r="GN277" s="5">
        <f t="shared" si="185"/>
        <v>0</v>
      </c>
      <c r="GO277" s="5">
        <f t="shared" si="186"/>
        <v>0</v>
      </c>
      <c r="GP277" s="5">
        <f t="shared" si="187"/>
        <v>0</v>
      </c>
      <c r="GQ277" s="5"/>
      <c r="GR277" s="5">
        <v>0</v>
      </c>
      <c r="GS277" s="5">
        <v>3</v>
      </c>
      <c r="GT277" s="5">
        <v>0</v>
      </c>
      <c r="GU277" s="5" t="s">
        <v>3</v>
      </c>
      <c r="GV277" s="5">
        <f t="shared" si="188"/>
        <v>0</v>
      </c>
      <c r="GW277" s="5">
        <v>1</v>
      </c>
      <c r="GX277" s="5">
        <f t="shared" si="197"/>
        <v>0</v>
      </c>
      <c r="GY277" s="5"/>
      <c r="GZ277" s="5"/>
      <c r="HA277" s="5">
        <v>0</v>
      </c>
      <c r="HB277" s="5">
        <v>0</v>
      </c>
      <c r="HC277" s="5">
        <f t="shared" si="189"/>
        <v>0</v>
      </c>
      <c r="HD277" s="5"/>
      <c r="HE277" s="5" t="s">
        <v>3</v>
      </c>
      <c r="HF277" s="5" t="s">
        <v>3</v>
      </c>
      <c r="HG277" s="5"/>
      <c r="HH277" s="5"/>
      <c r="HI277" s="5"/>
      <c r="HJ277" s="5"/>
      <c r="HK277" s="5"/>
      <c r="HL277" s="5"/>
      <c r="HM277" s="5" t="s">
        <v>3</v>
      </c>
      <c r="HN277" s="5" t="s">
        <v>3</v>
      </c>
      <c r="HO277" s="5" t="s">
        <v>3</v>
      </c>
      <c r="HP277" s="5" t="s">
        <v>3</v>
      </c>
      <c r="HQ277" s="5" t="s">
        <v>3</v>
      </c>
      <c r="HR277" s="5"/>
      <c r="HS277" s="5">
        <v>0</v>
      </c>
      <c r="HT277" s="5"/>
      <c r="HU277" s="5"/>
      <c r="HV277" s="5"/>
      <c r="HW277" s="5"/>
      <c r="HX277" s="5"/>
      <c r="HY277" s="5"/>
      <c r="HZ277" s="5"/>
      <c r="IA277" s="5"/>
      <c r="IB277" s="5"/>
      <c r="IC277" s="5"/>
      <c r="ID277" s="5"/>
      <c r="IE277" s="5"/>
      <c r="IF277" s="5"/>
      <c r="IG277" s="5"/>
      <c r="IH277" s="5"/>
      <c r="II277" s="5"/>
      <c r="IJ277" s="5"/>
      <c r="IK277" s="5">
        <v>0</v>
      </c>
      <c r="IL277" s="5"/>
      <c r="IM277" s="5"/>
      <c r="IN277" s="5"/>
      <c r="IO277" s="5"/>
      <c r="IP277" s="5"/>
      <c r="IQ277" s="5"/>
      <c r="IR277" s="5"/>
      <c r="IS277" s="5"/>
      <c r="IT277" s="5"/>
      <c r="IU277" s="5"/>
    </row>
    <row r="278" spans="1:255" x14ac:dyDescent="0.2">
      <c r="A278">
        <v>18</v>
      </c>
      <c r="B278">
        <v>1</v>
      </c>
      <c r="C278">
        <v>117</v>
      </c>
      <c r="E278" t="s">
        <v>180</v>
      </c>
      <c r="F278" t="s">
        <v>119</v>
      </c>
      <c r="G278" t="s">
        <v>120</v>
      </c>
      <c r="H278" t="s">
        <v>121</v>
      </c>
      <c r="I278">
        <f>I274*J278</f>
        <v>3.0599999999999998E-3</v>
      </c>
      <c r="J278">
        <v>0.10199999999999999</v>
      </c>
      <c r="K278">
        <v>0.10199999999999999</v>
      </c>
      <c r="L278">
        <v>3.0599999999999998E-3</v>
      </c>
      <c r="M278">
        <v>0</v>
      </c>
      <c r="N278">
        <f t="shared" si="159"/>
        <v>3.0999999999999999E-3</v>
      </c>
      <c r="O278">
        <f t="shared" si="160"/>
        <v>0</v>
      </c>
      <c r="P278">
        <f t="shared" si="190"/>
        <v>0</v>
      </c>
      <c r="Q278">
        <f t="shared" si="191"/>
        <v>0</v>
      </c>
      <c r="R278">
        <f t="shared" si="192"/>
        <v>0</v>
      </c>
      <c r="S278">
        <f t="shared" si="193"/>
        <v>0</v>
      </c>
      <c r="T278">
        <f t="shared" si="194"/>
        <v>0</v>
      </c>
      <c r="U278">
        <f t="shared" si="161"/>
        <v>0</v>
      </c>
      <c r="V278">
        <f t="shared" si="162"/>
        <v>0</v>
      </c>
      <c r="W278">
        <f t="shared" si="195"/>
        <v>0</v>
      </c>
      <c r="X278">
        <f t="shared" si="196"/>
        <v>0</v>
      </c>
      <c r="Y278">
        <f t="shared" si="196"/>
        <v>0</v>
      </c>
      <c r="AA278">
        <v>422441489</v>
      </c>
      <c r="AB278">
        <f t="shared" si="163"/>
        <v>0</v>
      </c>
      <c r="AC278">
        <f t="shared" si="164"/>
        <v>0</v>
      </c>
      <c r="AD278">
        <f t="shared" si="165"/>
        <v>0</v>
      </c>
      <c r="AE278">
        <f t="shared" si="166"/>
        <v>0</v>
      </c>
      <c r="AF278">
        <f t="shared" si="167"/>
        <v>0</v>
      </c>
      <c r="AG278">
        <f t="shared" si="168"/>
        <v>0</v>
      </c>
      <c r="AH278">
        <f t="shared" si="169"/>
        <v>0</v>
      </c>
      <c r="AI278">
        <f t="shared" si="170"/>
        <v>0</v>
      </c>
      <c r="AJ278">
        <f t="shared" si="171"/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97</v>
      </c>
      <c r="AU278">
        <v>51</v>
      </c>
      <c r="AV278">
        <v>1.0669999999999999</v>
      </c>
      <c r="AW278">
        <v>1.081</v>
      </c>
      <c r="AZ278">
        <v>1</v>
      </c>
      <c r="BA278">
        <v>1</v>
      </c>
      <c r="BB278">
        <v>1</v>
      </c>
      <c r="BC278">
        <v>9.86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2</v>
      </c>
      <c r="BJ278" t="s">
        <v>3</v>
      </c>
      <c r="BM278">
        <v>67</v>
      </c>
      <c r="BN278">
        <v>0</v>
      </c>
      <c r="BO278" t="s">
        <v>3</v>
      </c>
      <c r="BP278">
        <v>0</v>
      </c>
      <c r="BQ278">
        <v>40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97</v>
      </c>
      <c r="CA278">
        <v>51</v>
      </c>
      <c r="CB278" t="s">
        <v>3</v>
      </c>
      <c r="CE278">
        <v>30</v>
      </c>
      <c r="CF278">
        <v>0</v>
      </c>
      <c r="CG278">
        <v>0</v>
      </c>
      <c r="CH278">
        <v>11</v>
      </c>
      <c r="CI278">
        <v>2</v>
      </c>
      <c r="CJ278">
        <v>0</v>
      </c>
      <c r="CK278">
        <v>0</v>
      </c>
      <c r="CL278">
        <v>0</v>
      </c>
      <c r="CM278">
        <v>0</v>
      </c>
      <c r="CN278" t="s">
        <v>3</v>
      </c>
      <c r="CO278">
        <v>0</v>
      </c>
      <c r="CP278">
        <f t="shared" si="172"/>
        <v>0</v>
      </c>
      <c r="CQ278">
        <f t="shared" si="173"/>
        <v>0</v>
      </c>
      <c r="CR278">
        <f t="shared" si="174"/>
        <v>0</v>
      </c>
      <c r="CS278">
        <f t="shared" si="175"/>
        <v>0</v>
      </c>
      <c r="CT278">
        <f t="shared" si="176"/>
        <v>0</v>
      </c>
      <c r="CU278">
        <f t="shared" si="177"/>
        <v>0</v>
      </c>
      <c r="CV278">
        <f t="shared" si="178"/>
        <v>0</v>
      </c>
      <c r="CW278">
        <f t="shared" si="179"/>
        <v>0</v>
      </c>
      <c r="CX278">
        <f t="shared" si="180"/>
        <v>0</v>
      </c>
      <c r="CY278">
        <f t="shared" si="181"/>
        <v>0</v>
      </c>
      <c r="CZ278">
        <f t="shared" si="182"/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1003</v>
      </c>
      <c r="DV278" t="s">
        <v>121</v>
      </c>
      <c r="DW278" t="s">
        <v>121</v>
      </c>
      <c r="DX278">
        <v>1000</v>
      </c>
      <c r="DZ278" t="s">
        <v>3</v>
      </c>
      <c r="EA278" t="s">
        <v>3</v>
      </c>
      <c r="EB278" t="s">
        <v>3</v>
      </c>
      <c r="EC278" t="s">
        <v>3</v>
      </c>
      <c r="EE278">
        <v>385723315</v>
      </c>
      <c r="EF278">
        <v>40</v>
      </c>
      <c r="EG278" t="s">
        <v>114</v>
      </c>
      <c r="EH278">
        <v>0</v>
      </c>
      <c r="EI278" t="s">
        <v>3</v>
      </c>
      <c r="EJ278">
        <v>2</v>
      </c>
      <c r="EK278">
        <v>67</v>
      </c>
      <c r="EL278" t="s">
        <v>115</v>
      </c>
      <c r="EM278" t="s">
        <v>116</v>
      </c>
      <c r="EO278" t="s">
        <v>3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FQ278">
        <v>0</v>
      </c>
      <c r="FR278">
        <v>0</v>
      </c>
      <c r="FS278">
        <v>0</v>
      </c>
      <c r="FX278">
        <v>97</v>
      </c>
      <c r="FY278">
        <v>51</v>
      </c>
      <c r="GA278" t="s">
        <v>3</v>
      </c>
      <c r="GD278">
        <v>1</v>
      </c>
      <c r="GF278">
        <v>-1893455869</v>
      </c>
      <c r="GG278">
        <v>2</v>
      </c>
      <c r="GH278">
        <v>1</v>
      </c>
      <c r="GI278">
        <v>5</v>
      </c>
      <c r="GJ278">
        <v>0</v>
      </c>
      <c r="GK278">
        <v>0</v>
      </c>
      <c r="GL278">
        <f t="shared" si="183"/>
        <v>0</v>
      </c>
      <c r="GM278">
        <f t="shared" si="184"/>
        <v>0</v>
      </c>
      <c r="GN278">
        <f t="shared" si="185"/>
        <v>0</v>
      </c>
      <c r="GO278">
        <f t="shared" si="186"/>
        <v>0</v>
      </c>
      <c r="GP278">
        <f t="shared" si="187"/>
        <v>0</v>
      </c>
      <c r="GR278">
        <v>0</v>
      </c>
      <c r="GS278">
        <v>3</v>
      </c>
      <c r="GT278">
        <v>0</v>
      </c>
      <c r="GU278" t="s">
        <v>3</v>
      </c>
      <c r="GV278">
        <f t="shared" si="188"/>
        <v>0</v>
      </c>
      <c r="GW278">
        <v>1</v>
      </c>
      <c r="GX278">
        <f t="shared" si="197"/>
        <v>0</v>
      </c>
      <c r="HA278">
        <v>0</v>
      </c>
      <c r="HB278">
        <v>0</v>
      </c>
      <c r="HC278">
        <f t="shared" si="189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HS278">
        <v>0</v>
      </c>
      <c r="IK278">
        <v>0</v>
      </c>
    </row>
    <row r="279" spans="1:255" x14ac:dyDescent="0.2">
      <c r="A279" s="5">
        <v>18</v>
      </c>
      <c r="B279" s="5">
        <v>1</v>
      </c>
      <c r="C279" s="5">
        <v>103</v>
      </c>
      <c r="D279" s="5"/>
      <c r="E279" s="5" t="s">
        <v>181</v>
      </c>
      <c r="F279" s="5" t="s">
        <v>182</v>
      </c>
      <c r="G279" s="5" t="s">
        <v>183</v>
      </c>
      <c r="H279" s="5" t="s">
        <v>170</v>
      </c>
      <c r="I279" s="5">
        <f>I273*J279</f>
        <v>0</v>
      </c>
      <c r="J279" s="5">
        <v>0</v>
      </c>
      <c r="K279" s="5">
        <v>0</v>
      </c>
      <c r="L279" s="5">
        <v>0</v>
      </c>
      <c r="M279" s="5">
        <v>0</v>
      </c>
      <c r="N279" s="5">
        <f t="shared" si="159"/>
        <v>0</v>
      </c>
      <c r="O279" s="5">
        <f t="shared" si="160"/>
        <v>0</v>
      </c>
      <c r="P279" s="5">
        <f t="shared" si="190"/>
        <v>0</v>
      </c>
      <c r="Q279" s="5">
        <f t="shared" si="191"/>
        <v>0</v>
      </c>
      <c r="R279" s="5">
        <f t="shared" si="192"/>
        <v>0</v>
      </c>
      <c r="S279" s="5">
        <f t="shared" si="193"/>
        <v>0</v>
      </c>
      <c r="T279" s="5">
        <f t="shared" si="194"/>
        <v>0</v>
      </c>
      <c r="U279" s="5">
        <f t="shared" si="161"/>
        <v>0</v>
      </c>
      <c r="V279" s="5">
        <f t="shared" si="162"/>
        <v>0</v>
      </c>
      <c r="W279" s="5">
        <f t="shared" si="195"/>
        <v>0</v>
      </c>
      <c r="X279" s="5">
        <f t="shared" si="196"/>
        <v>0</v>
      </c>
      <c r="Y279" s="5">
        <f t="shared" si="196"/>
        <v>0</v>
      </c>
      <c r="Z279" s="5"/>
      <c r="AA279" s="5">
        <v>422441548</v>
      </c>
      <c r="AB279" s="5">
        <f t="shared" si="163"/>
        <v>0</v>
      </c>
      <c r="AC279" s="5">
        <f t="shared" si="164"/>
        <v>0</v>
      </c>
      <c r="AD279" s="5">
        <f t="shared" si="165"/>
        <v>0</v>
      </c>
      <c r="AE279" s="5">
        <f t="shared" si="166"/>
        <v>0</v>
      </c>
      <c r="AF279" s="5">
        <f t="shared" si="167"/>
        <v>0</v>
      </c>
      <c r="AG279" s="5">
        <f t="shared" si="168"/>
        <v>0</v>
      </c>
      <c r="AH279" s="5">
        <f t="shared" si="169"/>
        <v>0</v>
      </c>
      <c r="AI279" s="5">
        <f t="shared" si="170"/>
        <v>0</v>
      </c>
      <c r="AJ279" s="5">
        <f t="shared" si="171"/>
        <v>0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5">
        <v>0</v>
      </c>
      <c r="AR279" s="5">
        <v>0</v>
      </c>
      <c r="AS279" s="5">
        <v>0</v>
      </c>
      <c r="AT279" s="5">
        <v>97</v>
      </c>
      <c r="AU279" s="5">
        <v>51</v>
      </c>
      <c r="AV279" s="5">
        <v>1.0669999999999999</v>
      </c>
      <c r="AW279" s="5">
        <v>1.081</v>
      </c>
      <c r="AX279" s="5"/>
      <c r="AY279" s="5"/>
      <c r="AZ279" s="5">
        <v>1</v>
      </c>
      <c r="BA279" s="5">
        <v>1</v>
      </c>
      <c r="BB279" s="5">
        <v>1</v>
      </c>
      <c r="BC279" s="5">
        <v>1</v>
      </c>
      <c r="BD279" s="5" t="s">
        <v>3</v>
      </c>
      <c r="BE279" s="5" t="s">
        <v>3</v>
      </c>
      <c r="BF279" s="5" t="s">
        <v>3</v>
      </c>
      <c r="BG279" s="5" t="s">
        <v>3</v>
      </c>
      <c r="BH279" s="5">
        <v>3</v>
      </c>
      <c r="BI279" s="5">
        <v>2</v>
      </c>
      <c r="BJ279" s="5" t="s">
        <v>3</v>
      </c>
      <c r="BK279" s="5"/>
      <c r="BL279" s="5"/>
      <c r="BM279" s="5">
        <v>67</v>
      </c>
      <c r="BN279" s="5">
        <v>0</v>
      </c>
      <c r="BO279" s="5" t="s">
        <v>3</v>
      </c>
      <c r="BP279" s="5">
        <v>0</v>
      </c>
      <c r="BQ279" s="5">
        <v>40</v>
      </c>
      <c r="BR279" s="5">
        <v>0</v>
      </c>
      <c r="BS279" s="5">
        <v>1</v>
      </c>
      <c r="BT279" s="5">
        <v>1</v>
      </c>
      <c r="BU279" s="5">
        <v>1</v>
      </c>
      <c r="BV279" s="5">
        <v>1</v>
      </c>
      <c r="BW279" s="5">
        <v>1</v>
      </c>
      <c r="BX279" s="5">
        <v>1</v>
      </c>
      <c r="BY279" s="5" t="s">
        <v>3</v>
      </c>
      <c r="BZ279" s="5">
        <v>97</v>
      </c>
      <c r="CA279" s="5">
        <v>51</v>
      </c>
      <c r="CB279" s="5" t="s">
        <v>3</v>
      </c>
      <c r="CC279" s="5"/>
      <c r="CD279" s="5"/>
      <c r="CE279" s="5">
        <v>30</v>
      </c>
      <c r="CF279" s="5">
        <v>0</v>
      </c>
      <c r="CG279" s="5">
        <v>0</v>
      </c>
      <c r="CH279" s="5">
        <v>11</v>
      </c>
      <c r="CI279" s="5">
        <v>3</v>
      </c>
      <c r="CJ279" s="5">
        <v>0</v>
      </c>
      <c r="CK279" s="5">
        <v>0</v>
      </c>
      <c r="CL279" s="5">
        <v>0</v>
      </c>
      <c r="CM279" s="5">
        <v>0</v>
      </c>
      <c r="CN279" s="5" t="s">
        <v>3</v>
      </c>
      <c r="CO279" s="5">
        <v>0</v>
      </c>
      <c r="CP279" s="5">
        <f t="shared" si="172"/>
        <v>0</v>
      </c>
      <c r="CQ279" s="5">
        <f t="shared" si="173"/>
        <v>0</v>
      </c>
      <c r="CR279" s="5">
        <f t="shared" si="174"/>
        <v>0</v>
      </c>
      <c r="CS279" s="5">
        <f t="shared" si="175"/>
        <v>0</v>
      </c>
      <c r="CT279" s="5">
        <f t="shared" si="176"/>
        <v>0</v>
      </c>
      <c r="CU279" s="5">
        <f t="shared" si="177"/>
        <v>0</v>
      </c>
      <c r="CV279" s="5">
        <f t="shared" si="178"/>
        <v>0</v>
      </c>
      <c r="CW279" s="5">
        <f t="shared" si="179"/>
        <v>0</v>
      </c>
      <c r="CX279" s="5">
        <f t="shared" si="180"/>
        <v>0</v>
      </c>
      <c r="CY279" s="5">
        <f t="shared" si="181"/>
        <v>0</v>
      </c>
      <c r="CZ279" s="5">
        <f t="shared" si="182"/>
        <v>0</v>
      </c>
      <c r="DA279" s="5"/>
      <c r="DB279" s="5"/>
      <c r="DC279" s="5" t="s">
        <v>3</v>
      </c>
      <c r="DD279" s="5" t="s">
        <v>3</v>
      </c>
      <c r="DE279" s="5" t="s">
        <v>3</v>
      </c>
      <c r="DF279" s="5" t="s">
        <v>3</v>
      </c>
      <c r="DG279" s="5" t="s">
        <v>3</v>
      </c>
      <c r="DH279" s="5" t="s">
        <v>3</v>
      </c>
      <c r="DI279" s="5" t="s">
        <v>3</v>
      </c>
      <c r="DJ279" s="5" t="s">
        <v>3</v>
      </c>
      <c r="DK279" s="5" t="s">
        <v>3</v>
      </c>
      <c r="DL279" s="5" t="s">
        <v>3</v>
      </c>
      <c r="DM279" s="5" t="s">
        <v>3</v>
      </c>
      <c r="DN279" s="5">
        <v>0</v>
      </c>
      <c r="DO279" s="5">
        <v>0</v>
      </c>
      <c r="DP279" s="5">
        <v>1</v>
      </c>
      <c r="DQ279" s="5">
        <v>1</v>
      </c>
      <c r="DR279" s="5"/>
      <c r="DS279" s="5"/>
      <c r="DT279" s="5"/>
      <c r="DU279" s="5">
        <v>1010</v>
      </c>
      <c r="DV279" s="5" t="s">
        <v>170</v>
      </c>
      <c r="DW279" s="5" t="s">
        <v>170</v>
      </c>
      <c r="DX279" s="5">
        <v>1</v>
      </c>
      <c r="DY279" s="5"/>
      <c r="DZ279" s="5" t="s">
        <v>3</v>
      </c>
      <c r="EA279" s="5" t="s">
        <v>3</v>
      </c>
      <c r="EB279" s="5" t="s">
        <v>3</v>
      </c>
      <c r="EC279" s="5" t="s">
        <v>3</v>
      </c>
      <c r="ED279" s="5"/>
      <c r="EE279" s="5">
        <v>385723315</v>
      </c>
      <c r="EF279" s="5">
        <v>40</v>
      </c>
      <c r="EG279" s="5" t="s">
        <v>114</v>
      </c>
      <c r="EH279" s="5">
        <v>0</v>
      </c>
      <c r="EI279" s="5" t="s">
        <v>3</v>
      </c>
      <c r="EJ279" s="5">
        <v>2</v>
      </c>
      <c r="EK279" s="5">
        <v>67</v>
      </c>
      <c r="EL279" s="5" t="s">
        <v>115</v>
      </c>
      <c r="EM279" s="5" t="s">
        <v>116</v>
      </c>
      <c r="EN279" s="5"/>
      <c r="EO279" s="5" t="s">
        <v>3</v>
      </c>
      <c r="EP279" s="5"/>
      <c r="EQ279" s="5">
        <v>0</v>
      </c>
      <c r="ER279" s="5">
        <v>0</v>
      </c>
      <c r="ES279" s="5">
        <v>0</v>
      </c>
      <c r="ET279" s="5">
        <v>0</v>
      </c>
      <c r="EU279" s="5">
        <v>0</v>
      </c>
      <c r="EV279" s="5">
        <v>0</v>
      </c>
      <c r="EW279" s="5">
        <v>0</v>
      </c>
      <c r="EX279" s="5">
        <v>0</v>
      </c>
      <c r="EY279" s="5"/>
      <c r="EZ279" s="5"/>
      <c r="FA279" s="5"/>
      <c r="FB279" s="5"/>
      <c r="FC279" s="5"/>
      <c r="FD279" s="5"/>
      <c r="FE279" s="5"/>
      <c r="FF279" s="5"/>
      <c r="FG279" s="5"/>
      <c r="FH279" s="5"/>
      <c r="FI279" s="5"/>
      <c r="FJ279" s="5"/>
      <c r="FK279" s="5"/>
      <c r="FL279" s="5"/>
      <c r="FM279" s="5"/>
      <c r="FN279" s="5"/>
      <c r="FO279" s="5"/>
      <c r="FP279" s="5"/>
      <c r="FQ279" s="5">
        <v>0</v>
      </c>
      <c r="FR279" s="5">
        <v>0</v>
      </c>
      <c r="FS279" s="5">
        <v>0</v>
      </c>
      <c r="FT279" s="5"/>
      <c r="FU279" s="5"/>
      <c r="FV279" s="5"/>
      <c r="FW279" s="5"/>
      <c r="FX279" s="5">
        <v>97</v>
      </c>
      <c r="FY279" s="5">
        <v>51</v>
      </c>
      <c r="FZ279" s="5"/>
      <c r="GA279" s="5" t="s">
        <v>3</v>
      </c>
      <c r="GB279" s="5"/>
      <c r="GC279" s="5"/>
      <c r="GD279" s="5">
        <v>1</v>
      </c>
      <c r="GE279" s="5"/>
      <c r="GF279" s="5">
        <v>-502973214</v>
      </c>
      <c r="GG279" s="5">
        <v>2</v>
      </c>
      <c r="GH279" s="5">
        <v>1</v>
      </c>
      <c r="GI279" s="5">
        <v>-2</v>
      </c>
      <c r="GJ279" s="5">
        <v>0</v>
      </c>
      <c r="GK279" s="5">
        <v>0</v>
      </c>
      <c r="GL279" s="5">
        <f t="shared" si="183"/>
        <v>0</v>
      </c>
      <c r="GM279" s="5">
        <f t="shared" si="184"/>
        <v>0</v>
      </c>
      <c r="GN279" s="5">
        <f t="shared" si="185"/>
        <v>0</v>
      </c>
      <c r="GO279" s="5">
        <f t="shared" si="186"/>
        <v>0</v>
      </c>
      <c r="GP279" s="5">
        <f t="shared" si="187"/>
        <v>0</v>
      </c>
      <c r="GQ279" s="5"/>
      <c r="GR279" s="5">
        <v>0</v>
      </c>
      <c r="GS279" s="5">
        <v>3</v>
      </c>
      <c r="GT279" s="5">
        <v>0</v>
      </c>
      <c r="GU279" s="5" t="s">
        <v>3</v>
      </c>
      <c r="GV279" s="5">
        <f t="shared" si="188"/>
        <v>0</v>
      </c>
      <c r="GW279" s="5">
        <v>1</v>
      </c>
      <c r="GX279" s="5">
        <f t="shared" si="197"/>
        <v>0</v>
      </c>
      <c r="GY279" s="5"/>
      <c r="GZ279" s="5"/>
      <c r="HA279" s="5">
        <v>0</v>
      </c>
      <c r="HB279" s="5">
        <v>0</v>
      </c>
      <c r="HC279" s="5">
        <f t="shared" si="189"/>
        <v>0</v>
      </c>
      <c r="HD279" s="5"/>
      <c r="HE279" s="5" t="s">
        <v>3</v>
      </c>
      <c r="HF279" s="5" t="s">
        <v>3</v>
      </c>
      <c r="HG279" s="5"/>
      <c r="HH279" s="5"/>
      <c r="HI279" s="5"/>
      <c r="HJ279" s="5"/>
      <c r="HK279" s="5"/>
      <c r="HL279" s="5"/>
      <c r="HM279" s="5" t="s">
        <v>3</v>
      </c>
      <c r="HN279" s="5" t="s">
        <v>3</v>
      </c>
      <c r="HO279" s="5" t="s">
        <v>3</v>
      </c>
      <c r="HP279" s="5" t="s">
        <v>3</v>
      </c>
      <c r="HQ279" s="5" t="s">
        <v>3</v>
      </c>
      <c r="HR279" s="5"/>
      <c r="HS279" s="5">
        <v>0</v>
      </c>
      <c r="HT279" s="5"/>
      <c r="HU279" s="5"/>
      <c r="HV279" s="5"/>
      <c r="HW279" s="5"/>
      <c r="HX279" s="5"/>
      <c r="HY279" s="5"/>
      <c r="HZ279" s="5"/>
      <c r="IA279" s="5"/>
      <c r="IB279" s="5"/>
      <c r="IC279" s="5"/>
      <c r="ID279" s="5"/>
      <c r="IE279" s="5"/>
      <c r="IF279" s="5"/>
      <c r="IG279" s="5"/>
      <c r="IH279" s="5"/>
      <c r="II279" s="5"/>
      <c r="IJ279" s="5"/>
      <c r="IK279" s="5">
        <v>0</v>
      </c>
      <c r="IL279" s="5"/>
      <c r="IM279" s="5"/>
      <c r="IN279" s="5"/>
      <c r="IO279" s="5"/>
      <c r="IP279" s="5"/>
      <c r="IQ279" s="5"/>
      <c r="IR279" s="5"/>
      <c r="IS279" s="5"/>
      <c r="IT279" s="5"/>
      <c r="IU279" s="5"/>
    </row>
    <row r="280" spans="1:255" x14ac:dyDescent="0.2">
      <c r="A280">
        <v>18</v>
      </c>
      <c r="B280">
        <v>1</v>
      </c>
      <c r="C280">
        <v>118</v>
      </c>
      <c r="E280" t="s">
        <v>181</v>
      </c>
      <c r="F280" t="s">
        <v>182</v>
      </c>
      <c r="G280" t="s">
        <v>183</v>
      </c>
      <c r="H280" t="s">
        <v>170</v>
      </c>
      <c r="I280">
        <f>I274*J280</f>
        <v>0</v>
      </c>
      <c r="J280">
        <v>0</v>
      </c>
      <c r="K280">
        <v>0</v>
      </c>
      <c r="L280">
        <v>0</v>
      </c>
      <c r="M280">
        <v>0</v>
      </c>
      <c r="N280">
        <f t="shared" si="159"/>
        <v>0</v>
      </c>
      <c r="O280">
        <f t="shared" si="160"/>
        <v>0</v>
      </c>
      <c r="P280">
        <f t="shared" si="190"/>
        <v>0</v>
      </c>
      <c r="Q280">
        <f t="shared" si="191"/>
        <v>0</v>
      </c>
      <c r="R280">
        <f t="shared" si="192"/>
        <v>0</v>
      </c>
      <c r="S280">
        <f t="shared" si="193"/>
        <v>0</v>
      </c>
      <c r="T280">
        <f t="shared" si="194"/>
        <v>0</v>
      </c>
      <c r="U280">
        <f t="shared" si="161"/>
        <v>0</v>
      </c>
      <c r="V280">
        <f t="shared" si="162"/>
        <v>0</v>
      </c>
      <c r="W280">
        <f t="shared" si="195"/>
        <v>0</v>
      </c>
      <c r="X280">
        <f t="shared" si="196"/>
        <v>0</v>
      </c>
      <c r="Y280">
        <f t="shared" si="196"/>
        <v>0</v>
      </c>
      <c r="AA280">
        <v>422441489</v>
      </c>
      <c r="AB280">
        <f t="shared" si="163"/>
        <v>0</v>
      </c>
      <c r="AC280">
        <f t="shared" si="164"/>
        <v>0</v>
      </c>
      <c r="AD280">
        <f t="shared" si="165"/>
        <v>0</v>
      </c>
      <c r="AE280">
        <f t="shared" si="166"/>
        <v>0</v>
      </c>
      <c r="AF280">
        <f t="shared" si="167"/>
        <v>0</v>
      </c>
      <c r="AG280">
        <f t="shared" si="168"/>
        <v>0</v>
      </c>
      <c r="AH280">
        <f t="shared" si="169"/>
        <v>0</v>
      </c>
      <c r="AI280">
        <f t="shared" si="170"/>
        <v>0</v>
      </c>
      <c r="AJ280">
        <f t="shared" si="171"/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97</v>
      </c>
      <c r="AU280">
        <v>51</v>
      </c>
      <c r="AV280">
        <v>1.0669999999999999</v>
      </c>
      <c r="AW280">
        <v>1.081</v>
      </c>
      <c r="AZ280">
        <v>1</v>
      </c>
      <c r="BA280">
        <v>1</v>
      </c>
      <c r="BB280">
        <v>1</v>
      </c>
      <c r="BC280">
        <v>9.86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2</v>
      </c>
      <c r="BJ280" t="s">
        <v>3</v>
      </c>
      <c r="BM280">
        <v>67</v>
      </c>
      <c r="BN280">
        <v>0</v>
      </c>
      <c r="BO280" t="s">
        <v>3</v>
      </c>
      <c r="BP280">
        <v>0</v>
      </c>
      <c r="BQ280">
        <v>40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97</v>
      </c>
      <c r="CA280">
        <v>51</v>
      </c>
      <c r="CB280" t="s">
        <v>3</v>
      </c>
      <c r="CE280">
        <v>30</v>
      </c>
      <c r="CF280">
        <v>0</v>
      </c>
      <c r="CG280">
        <v>0</v>
      </c>
      <c r="CH280">
        <v>11</v>
      </c>
      <c r="CI280">
        <v>3</v>
      </c>
      <c r="CJ280">
        <v>0</v>
      </c>
      <c r="CK280">
        <v>0</v>
      </c>
      <c r="CL280">
        <v>0</v>
      </c>
      <c r="CM280">
        <v>0</v>
      </c>
      <c r="CN280" t="s">
        <v>3</v>
      </c>
      <c r="CO280">
        <v>0</v>
      </c>
      <c r="CP280">
        <f t="shared" si="172"/>
        <v>0</v>
      </c>
      <c r="CQ280">
        <f t="shared" si="173"/>
        <v>0</v>
      </c>
      <c r="CR280">
        <f t="shared" si="174"/>
        <v>0</v>
      </c>
      <c r="CS280">
        <f t="shared" si="175"/>
        <v>0</v>
      </c>
      <c r="CT280">
        <f t="shared" si="176"/>
        <v>0</v>
      </c>
      <c r="CU280">
        <f t="shared" si="177"/>
        <v>0</v>
      </c>
      <c r="CV280">
        <f t="shared" si="178"/>
        <v>0</v>
      </c>
      <c r="CW280">
        <f t="shared" si="179"/>
        <v>0</v>
      </c>
      <c r="CX280">
        <f t="shared" si="180"/>
        <v>0</v>
      </c>
      <c r="CY280">
        <f t="shared" si="181"/>
        <v>0</v>
      </c>
      <c r="CZ280">
        <f t="shared" si="182"/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1010</v>
      </c>
      <c r="DV280" t="s">
        <v>170</v>
      </c>
      <c r="DW280" t="s">
        <v>170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385723315</v>
      </c>
      <c r="EF280">
        <v>40</v>
      </c>
      <c r="EG280" t="s">
        <v>114</v>
      </c>
      <c r="EH280">
        <v>0</v>
      </c>
      <c r="EI280" t="s">
        <v>3</v>
      </c>
      <c r="EJ280">
        <v>2</v>
      </c>
      <c r="EK280">
        <v>67</v>
      </c>
      <c r="EL280" t="s">
        <v>115</v>
      </c>
      <c r="EM280" t="s">
        <v>116</v>
      </c>
      <c r="EO280" t="s">
        <v>3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FQ280">
        <v>0</v>
      </c>
      <c r="FR280">
        <v>0</v>
      </c>
      <c r="FS280">
        <v>0</v>
      </c>
      <c r="FX280">
        <v>97</v>
      </c>
      <c r="FY280">
        <v>51</v>
      </c>
      <c r="GA280" t="s">
        <v>3</v>
      </c>
      <c r="GD280">
        <v>1</v>
      </c>
      <c r="GF280">
        <v>-502973214</v>
      </c>
      <c r="GG280">
        <v>2</v>
      </c>
      <c r="GH280">
        <v>1</v>
      </c>
      <c r="GI280">
        <v>5</v>
      </c>
      <c r="GJ280">
        <v>0</v>
      </c>
      <c r="GK280">
        <v>0</v>
      </c>
      <c r="GL280">
        <f t="shared" si="183"/>
        <v>0</v>
      </c>
      <c r="GM280">
        <f t="shared" si="184"/>
        <v>0</v>
      </c>
      <c r="GN280">
        <f t="shared" si="185"/>
        <v>0</v>
      </c>
      <c r="GO280">
        <f t="shared" si="186"/>
        <v>0</v>
      </c>
      <c r="GP280">
        <f t="shared" si="187"/>
        <v>0</v>
      </c>
      <c r="GR280">
        <v>0</v>
      </c>
      <c r="GS280">
        <v>3</v>
      </c>
      <c r="GT280">
        <v>0</v>
      </c>
      <c r="GU280" t="s">
        <v>3</v>
      </c>
      <c r="GV280">
        <f t="shared" si="188"/>
        <v>0</v>
      </c>
      <c r="GW280">
        <v>1</v>
      </c>
      <c r="GX280">
        <f t="shared" si="197"/>
        <v>0</v>
      </c>
      <c r="HA280">
        <v>0</v>
      </c>
      <c r="HB280">
        <v>0</v>
      </c>
      <c r="HC280">
        <f t="shared" si="189"/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HS280">
        <v>0</v>
      </c>
      <c r="IK280">
        <v>0</v>
      </c>
    </row>
    <row r="281" spans="1:255" x14ac:dyDescent="0.2">
      <c r="A281" s="5">
        <v>17</v>
      </c>
      <c r="B281" s="5">
        <v>1</v>
      </c>
      <c r="C281" s="5"/>
      <c r="D281" s="5"/>
      <c r="E281" s="5" t="s">
        <v>184</v>
      </c>
      <c r="F281" s="5" t="s">
        <v>140</v>
      </c>
      <c r="G281" s="5" t="s">
        <v>141</v>
      </c>
      <c r="H281" s="5" t="s">
        <v>121</v>
      </c>
      <c r="I281" s="5">
        <f>ROUND(ROUND(0.003,5),9)</f>
        <v>3.0000000000000001E-3</v>
      </c>
      <c r="J281" s="5">
        <v>0</v>
      </c>
      <c r="K281" s="5">
        <f>ROUND(ROUND(0.003,5),9)</f>
        <v>3.0000000000000001E-3</v>
      </c>
      <c r="L281" s="5">
        <v>3.0000000000000001E-3</v>
      </c>
      <c r="M281" s="5">
        <v>0</v>
      </c>
      <c r="N281" s="5">
        <f t="shared" si="159"/>
        <v>3.0000000000000001E-3</v>
      </c>
      <c r="O281" s="5">
        <f t="shared" si="160"/>
        <v>1318.39</v>
      </c>
      <c r="P281" s="5">
        <v>1318.39</v>
      </c>
      <c r="Q281" s="5">
        <v>0</v>
      </c>
      <c r="R281" s="5">
        <v>0</v>
      </c>
      <c r="S281" s="5">
        <v>0</v>
      </c>
      <c r="T281" s="5">
        <v>0</v>
      </c>
      <c r="U281" s="5">
        <f t="shared" si="161"/>
        <v>0</v>
      </c>
      <c r="V281" s="5">
        <f t="shared" si="162"/>
        <v>0</v>
      </c>
      <c r="W281" s="5">
        <v>0</v>
      </c>
      <c r="X281" s="5">
        <v>0</v>
      </c>
      <c r="Y281" s="5">
        <v>0</v>
      </c>
      <c r="Z281" s="5"/>
      <c r="AA281" s="5">
        <v>422441548</v>
      </c>
      <c r="AB281" s="5">
        <f t="shared" si="163"/>
        <v>439463.98</v>
      </c>
      <c r="AC281" s="5">
        <f t="shared" si="164"/>
        <v>439463.98</v>
      </c>
      <c r="AD281" s="5">
        <f t="shared" si="165"/>
        <v>0</v>
      </c>
      <c r="AE281" s="5">
        <f t="shared" si="166"/>
        <v>0</v>
      </c>
      <c r="AF281" s="5">
        <f t="shared" si="167"/>
        <v>0</v>
      </c>
      <c r="AG281" s="5">
        <f t="shared" si="168"/>
        <v>0</v>
      </c>
      <c r="AH281" s="5">
        <f t="shared" si="169"/>
        <v>0</v>
      </c>
      <c r="AI281" s="5">
        <f t="shared" si="170"/>
        <v>0</v>
      </c>
      <c r="AJ281" s="5">
        <f t="shared" si="171"/>
        <v>0</v>
      </c>
      <c r="AK281" s="5">
        <v>439463.98</v>
      </c>
      <c r="AL281" s="5">
        <v>439463.98</v>
      </c>
      <c r="AM281" s="5">
        <v>0</v>
      </c>
      <c r="AN281" s="5">
        <v>0</v>
      </c>
      <c r="AO281" s="5">
        <v>0</v>
      </c>
      <c r="AP281" s="5">
        <v>0</v>
      </c>
      <c r="AQ281" s="5">
        <v>0</v>
      </c>
      <c r="AR281" s="5">
        <v>0</v>
      </c>
      <c r="AS281" s="5">
        <v>0</v>
      </c>
      <c r="AT281" s="5">
        <v>0</v>
      </c>
      <c r="AU281" s="5">
        <v>0</v>
      </c>
      <c r="AV281" s="5">
        <v>1</v>
      </c>
      <c r="AW281" s="5">
        <v>1</v>
      </c>
      <c r="AX281" s="5"/>
      <c r="AY281" s="5"/>
      <c r="AZ281" s="5">
        <v>1</v>
      </c>
      <c r="BA281" s="5">
        <v>1</v>
      </c>
      <c r="BB281" s="5">
        <v>1</v>
      </c>
      <c r="BC281" s="5">
        <v>1</v>
      </c>
      <c r="BD281" s="5" t="s">
        <v>3</v>
      </c>
      <c r="BE281" s="5" t="s">
        <v>3</v>
      </c>
      <c r="BF281" s="5" t="s">
        <v>3</v>
      </c>
      <c r="BG281" s="5" t="s">
        <v>3</v>
      </c>
      <c r="BH281" s="5">
        <v>3</v>
      </c>
      <c r="BI281" s="5">
        <v>2</v>
      </c>
      <c r="BJ281" s="5" t="s">
        <v>142</v>
      </c>
      <c r="BK281" s="5"/>
      <c r="BL281" s="5"/>
      <c r="BM281" s="5">
        <v>1618</v>
      </c>
      <c r="BN281" s="5">
        <v>0</v>
      </c>
      <c r="BO281" s="5" t="s">
        <v>3</v>
      </c>
      <c r="BP281" s="5">
        <v>0</v>
      </c>
      <c r="BQ281" s="5">
        <v>201</v>
      </c>
      <c r="BR281" s="5">
        <v>0</v>
      </c>
      <c r="BS281" s="5">
        <v>1</v>
      </c>
      <c r="BT281" s="5">
        <v>1</v>
      </c>
      <c r="BU281" s="5">
        <v>1</v>
      </c>
      <c r="BV281" s="5">
        <v>1</v>
      </c>
      <c r="BW281" s="5">
        <v>1</v>
      </c>
      <c r="BX281" s="5">
        <v>1</v>
      </c>
      <c r="BY281" s="5" t="s">
        <v>3</v>
      </c>
      <c r="BZ281" s="5">
        <v>0</v>
      </c>
      <c r="CA281" s="5">
        <v>0</v>
      </c>
      <c r="CB281" s="5" t="s">
        <v>3</v>
      </c>
      <c r="CC281" s="5"/>
      <c r="CD281" s="5"/>
      <c r="CE281" s="5">
        <v>30</v>
      </c>
      <c r="CF281" s="5">
        <v>0</v>
      </c>
      <c r="CG281" s="5">
        <v>0</v>
      </c>
      <c r="CH281" s="5">
        <v>12</v>
      </c>
      <c r="CI281" s="5">
        <v>0</v>
      </c>
      <c r="CJ281" s="5">
        <v>0</v>
      </c>
      <c r="CK281" s="5">
        <v>0</v>
      </c>
      <c r="CL281" s="5">
        <v>0</v>
      </c>
      <c r="CM281" s="5">
        <v>0</v>
      </c>
      <c r="CN281" s="5" t="s">
        <v>3</v>
      </c>
      <c r="CO281" s="5">
        <v>0</v>
      </c>
      <c r="CP281" s="5">
        <f t="shared" si="172"/>
        <v>1318.39</v>
      </c>
      <c r="CQ281" s="5">
        <f t="shared" si="173"/>
        <v>439463.98</v>
      </c>
      <c r="CR281" s="5">
        <f t="shared" si="174"/>
        <v>0</v>
      </c>
      <c r="CS281" s="5">
        <f t="shared" si="175"/>
        <v>0</v>
      </c>
      <c r="CT281" s="5">
        <f t="shared" si="176"/>
        <v>0</v>
      </c>
      <c r="CU281" s="5">
        <f t="shared" si="177"/>
        <v>0</v>
      </c>
      <c r="CV281" s="5">
        <f t="shared" si="178"/>
        <v>0</v>
      </c>
      <c r="CW281" s="5">
        <f t="shared" si="179"/>
        <v>0</v>
      </c>
      <c r="CX281" s="5">
        <f t="shared" si="180"/>
        <v>0</v>
      </c>
      <c r="CY281" s="5">
        <f t="shared" si="181"/>
        <v>0</v>
      </c>
      <c r="CZ281" s="5">
        <f t="shared" si="182"/>
        <v>0</v>
      </c>
      <c r="DA281" s="5"/>
      <c r="DB281" s="5"/>
      <c r="DC281" s="5" t="s">
        <v>3</v>
      </c>
      <c r="DD281" s="5" t="s">
        <v>3</v>
      </c>
      <c r="DE281" s="5" t="s">
        <v>3</v>
      </c>
      <c r="DF281" s="5" t="s">
        <v>3</v>
      </c>
      <c r="DG281" s="5" t="s">
        <v>3</v>
      </c>
      <c r="DH281" s="5" t="s">
        <v>3</v>
      </c>
      <c r="DI281" s="5" t="s">
        <v>3</v>
      </c>
      <c r="DJ281" s="5" t="s">
        <v>3</v>
      </c>
      <c r="DK281" s="5" t="s">
        <v>3</v>
      </c>
      <c r="DL281" s="5" t="s">
        <v>3</v>
      </c>
      <c r="DM281" s="5" t="s">
        <v>3</v>
      </c>
      <c r="DN281" s="5">
        <v>0</v>
      </c>
      <c r="DO281" s="5">
        <v>0</v>
      </c>
      <c r="DP281" s="5">
        <v>1</v>
      </c>
      <c r="DQ281" s="5">
        <v>1</v>
      </c>
      <c r="DR281" s="5"/>
      <c r="DS281" s="5"/>
      <c r="DT281" s="5"/>
      <c r="DU281" s="5">
        <v>1003</v>
      </c>
      <c r="DV281" s="5" t="s">
        <v>121</v>
      </c>
      <c r="DW281" s="5" t="s">
        <v>121</v>
      </c>
      <c r="DX281" s="5">
        <v>1000</v>
      </c>
      <c r="DY281" s="5"/>
      <c r="DZ281" s="5" t="s">
        <v>3</v>
      </c>
      <c r="EA281" s="5" t="s">
        <v>3</v>
      </c>
      <c r="EB281" s="5" t="s">
        <v>3</v>
      </c>
      <c r="EC281" s="5" t="s">
        <v>3</v>
      </c>
      <c r="ED281" s="5"/>
      <c r="EE281" s="5">
        <v>385723353</v>
      </c>
      <c r="EF281" s="5">
        <v>201</v>
      </c>
      <c r="EG281" s="5" t="s">
        <v>143</v>
      </c>
      <c r="EH281" s="5">
        <v>0</v>
      </c>
      <c r="EI281" s="5" t="s">
        <v>3</v>
      </c>
      <c r="EJ281" s="5">
        <v>2</v>
      </c>
      <c r="EK281" s="5">
        <v>1618</v>
      </c>
      <c r="EL281" s="5" t="s">
        <v>144</v>
      </c>
      <c r="EM281" s="5" t="s">
        <v>145</v>
      </c>
      <c r="EN281" s="5"/>
      <c r="EO281" s="5" t="s">
        <v>3</v>
      </c>
      <c r="EP281" s="5"/>
      <c r="EQ281" s="5">
        <v>32</v>
      </c>
      <c r="ER281" s="5">
        <v>439463.98</v>
      </c>
      <c r="ES281" s="5">
        <v>439463.98</v>
      </c>
      <c r="ET281" s="5">
        <v>0</v>
      </c>
      <c r="EU281" s="5">
        <v>0</v>
      </c>
      <c r="EV281" s="5">
        <v>0</v>
      </c>
      <c r="EW281" s="5">
        <v>0</v>
      </c>
      <c r="EX281" s="5">
        <v>0</v>
      </c>
      <c r="EY281" s="5">
        <v>0</v>
      </c>
      <c r="EZ281" s="5"/>
      <c r="FA281" s="5"/>
      <c r="FB281" s="5"/>
      <c r="FC281" s="5"/>
      <c r="FD281" s="5"/>
      <c r="FE281" s="5"/>
      <c r="FF281" s="5"/>
      <c r="FG281" s="5"/>
      <c r="FH281" s="5"/>
      <c r="FI281" s="5"/>
      <c r="FJ281" s="5"/>
      <c r="FK281" s="5"/>
      <c r="FL281" s="5"/>
      <c r="FM281" s="5"/>
      <c r="FN281" s="5"/>
      <c r="FO281" s="5"/>
      <c r="FP281" s="5"/>
      <c r="FQ281" s="5">
        <v>0</v>
      </c>
      <c r="FR281" s="5">
        <v>0</v>
      </c>
      <c r="FS281" s="5">
        <v>0</v>
      </c>
      <c r="FT281" s="5"/>
      <c r="FU281" s="5"/>
      <c r="FV281" s="5"/>
      <c r="FW281" s="5"/>
      <c r="FX281" s="5">
        <v>0</v>
      </c>
      <c r="FY281" s="5">
        <v>0</v>
      </c>
      <c r="FZ281" s="5"/>
      <c r="GA281" s="5" t="s">
        <v>3</v>
      </c>
      <c r="GB281" s="5"/>
      <c r="GC281" s="5"/>
      <c r="GD281" s="5">
        <v>1</v>
      </c>
      <c r="GE281" s="5"/>
      <c r="GF281" s="5">
        <v>1417408259</v>
      </c>
      <c r="GG281" s="5">
        <v>2</v>
      </c>
      <c r="GH281" s="5">
        <v>1</v>
      </c>
      <c r="GI281" s="5">
        <v>-2</v>
      </c>
      <c r="GJ281" s="5">
        <v>0</v>
      </c>
      <c r="GK281" s="5">
        <v>0</v>
      </c>
      <c r="GL281" s="5">
        <f t="shared" si="183"/>
        <v>0</v>
      </c>
      <c r="GM281" s="5">
        <f t="shared" si="184"/>
        <v>1318.39</v>
      </c>
      <c r="GN281" s="5">
        <f t="shared" si="185"/>
        <v>0</v>
      </c>
      <c r="GO281" s="5">
        <f t="shared" si="186"/>
        <v>1318.39</v>
      </c>
      <c r="GP281" s="5">
        <f t="shared" si="187"/>
        <v>0</v>
      </c>
      <c r="GQ281" s="5"/>
      <c r="GR281" s="5">
        <v>0</v>
      </c>
      <c r="GS281" s="5">
        <v>3</v>
      </c>
      <c r="GT281" s="5">
        <v>0</v>
      </c>
      <c r="GU281" s="5" t="s">
        <v>3</v>
      </c>
      <c r="GV281" s="5">
        <f t="shared" si="188"/>
        <v>0</v>
      </c>
      <c r="GW281" s="5">
        <v>1</v>
      </c>
      <c r="GX281" s="5">
        <v>0</v>
      </c>
      <c r="GY281" s="5"/>
      <c r="GZ281" s="5"/>
      <c r="HA281" s="5">
        <v>0</v>
      </c>
      <c r="HB281" s="5">
        <v>0</v>
      </c>
      <c r="HC281" s="5">
        <f t="shared" si="189"/>
        <v>0</v>
      </c>
      <c r="HD281" s="5"/>
      <c r="HE281" s="5" t="s">
        <v>3</v>
      </c>
      <c r="HF281" s="5" t="s">
        <v>3</v>
      </c>
      <c r="HG281" s="5"/>
      <c r="HH281" s="5"/>
      <c r="HI281" s="5"/>
      <c r="HJ281" s="5"/>
      <c r="HK281" s="5"/>
      <c r="HL281" s="5"/>
      <c r="HM281" s="5" t="s">
        <v>3</v>
      </c>
      <c r="HN281" s="5" t="s">
        <v>3</v>
      </c>
      <c r="HO281" s="5" t="s">
        <v>3</v>
      </c>
      <c r="HP281" s="5" t="s">
        <v>3</v>
      </c>
      <c r="HQ281" s="5" t="s">
        <v>3</v>
      </c>
      <c r="HR281" s="5"/>
      <c r="HS281" s="5">
        <v>0</v>
      </c>
      <c r="HT281" s="5"/>
      <c r="HU281" s="5"/>
      <c r="HV281" s="5"/>
      <c r="HW281" s="5"/>
      <c r="HX281" s="5"/>
      <c r="HY281" s="5"/>
      <c r="HZ281" s="5"/>
      <c r="IA281" s="5"/>
      <c r="IB281" s="5"/>
      <c r="IC281" s="5"/>
      <c r="ID281" s="5"/>
      <c r="IE281" s="5"/>
      <c r="IF281" s="5"/>
      <c r="IG281" s="5"/>
      <c r="IH281" s="5"/>
      <c r="II281" s="5"/>
      <c r="IJ281" s="5"/>
      <c r="IK281" s="5">
        <v>0</v>
      </c>
      <c r="IL281" s="5"/>
      <c r="IM281" s="5"/>
      <c r="IN281" s="5"/>
      <c r="IO281" s="5"/>
      <c r="IP281" s="5"/>
      <c r="IQ281" s="5"/>
      <c r="IR281" s="5"/>
      <c r="IS281" s="5"/>
      <c r="IT281" s="5"/>
      <c r="IU281" s="5"/>
    </row>
    <row r="282" spans="1:255" x14ac:dyDescent="0.2">
      <c r="A282">
        <v>17</v>
      </c>
      <c r="B282">
        <v>1</v>
      </c>
      <c r="E282" t="s">
        <v>184</v>
      </c>
      <c r="F282" t="s">
        <v>140</v>
      </c>
      <c r="G282" t="s">
        <v>141</v>
      </c>
      <c r="H282" t="s">
        <v>121</v>
      </c>
      <c r="I282">
        <f>ROUND(ROUND(0.003,5),9)</f>
        <v>3.0000000000000001E-3</v>
      </c>
      <c r="J282">
        <v>0</v>
      </c>
      <c r="K282">
        <f>ROUND(ROUND(0.003,5),9)</f>
        <v>3.0000000000000001E-3</v>
      </c>
      <c r="L282">
        <v>3.0000000000000001E-3</v>
      </c>
      <c r="M282">
        <v>0</v>
      </c>
      <c r="N282">
        <f t="shared" si="159"/>
        <v>3.0000000000000001E-3</v>
      </c>
      <c r="O282">
        <f t="shared" si="160"/>
        <v>3981.54</v>
      </c>
      <c r="P282">
        <v>3981.54</v>
      </c>
      <c r="Q282">
        <v>0</v>
      </c>
      <c r="R282">
        <v>0</v>
      </c>
      <c r="S282">
        <v>0</v>
      </c>
      <c r="T282">
        <v>0</v>
      </c>
      <c r="U282">
        <f t="shared" si="161"/>
        <v>0</v>
      </c>
      <c r="V282">
        <f t="shared" si="162"/>
        <v>0</v>
      </c>
      <c r="W282">
        <v>0</v>
      </c>
      <c r="X282">
        <v>0</v>
      </c>
      <c r="Y282">
        <v>0</v>
      </c>
      <c r="AA282">
        <v>422441489</v>
      </c>
      <c r="AB282">
        <f t="shared" si="163"/>
        <v>439463.98</v>
      </c>
      <c r="AC282">
        <f t="shared" si="164"/>
        <v>439463.98</v>
      </c>
      <c r="AD282">
        <f t="shared" si="165"/>
        <v>0</v>
      </c>
      <c r="AE282">
        <f t="shared" si="166"/>
        <v>0</v>
      </c>
      <c r="AF282">
        <f t="shared" si="167"/>
        <v>0</v>
      </c>
      <c r="AG282">
        <f t="shared" si="168"/>
        <v>0</v>
      </c>
      <c r="AH282">
        <f t="shared" si="169"/>
        <v>0</v>
      </c>
      <c r="AI282">
        <f t="shared" si="170"/>
        <v>0</v>
      </c>
      <c r="AJ282">
        <f t="shared" si="171"/>
        <v>0</v>
      </c>
      <c r="AK282">
        <v>439463.98</v>
      </c>
      <c r="AL282">
        <v>439463.98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3.02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2</v>
      </c>
      <c r="BJ282" t="s">
        <v>142</v>
      </c>
      <c r="BM282">
        <v>1618</v>
      </c>
      <c r="BN282">
        <v>0</v>
      </c>
      <c r="BO282" t="s">
        <v>140</v>
      </c>
      <c r="BP282">
        <v>1</v>
      </c>
      <c r="BQ282">
        <v>201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30</v>
      </c>
      <c r="CF282">
        <v>0</v>
      </c>
      <c r="CG282">
        <v>0</v>
      </c>
      <c r="CH282">
        <v>12</v>
      </c>
      <c r="CI282">
        <v>0</v>
      </c>
      <c r="CJ282">
        <v>0</v>
      </c>
      <c r="CK282">
        <v>0</v>
      </c>
      <c r="CL282">
        <v>0</v>
      </c>
      <c r="CM282">
        <v>0</v>
      </c>
      <c r="CN282" t="s">
        <v>3</v>
      </c>
      <c r="CO282">
        <v>0</v>
      </c>
      <c r="CP282">
        <f t="shared" si="172"/>
        <v>3981.54</v>
      </c>
      <c r="CQ282">
        <f t="shared" si="173"/>
        <v>1327181.22</v>
      </c>
      <c r="CR282">
        <f t="shared" si="174"/>
        <v>0</v>
      </c>
      <c r="CS282">
        <f t="shared" si="175"/>
        <v>0</v>
      </c>
      <c r="CT282">
        <f t="shared" si="176"/>
        <v>0</v>
      </c>
      <c r="CU282">
        <f t="shared" si="177"/>
        <v>0</v>
      </c>
      <c r="CV282">
        <f t="shared" si="178"/>
        <v>0</v>
      </c>
      <c r="CW282">
        <f t="shared" si="179"/>
        <v>0</v>
      </c>
      <c r="CX282">
        <f t="shared" si="180"/>
        <v>0</v>
      </c>
      <c r="CY282">
        <f t="shared" si="181"/>
        <v>0</v>
      </c>
      <c r="CZ282">
        <f t="shared" si="182"/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1003</v>
      </c>
      <c r="DV282" t="s">
        <v>121</v>
      </c>
      <c r="DW282" t="s">
        <v>121</v>
      </c>
      <c r="DX282">
        <v>1000</v>
      </c>
      <c r="DZ282" t="s">
        <v>3</v>
      </c>
      <c r="EA282" t="s">
        <v>3</v>
      </c>
      <c r="EB282" t="s">
        <v>3</v>
      </c>
      <c r="EC282" t="s">
        <v>3</v>
      </c>
      <c r="EE282">
        <v>385723353</v>
      </c>
      <c r="EF282">
        <v>201</v>
      </c>
      <c r="EG282" t="s">
        <v>143</v>
      </c>
      <c r="EH282">
        <v>0</v>
      </c>
      <c r="EI282" t="s">
        <v>3</v>
      </c>
      <c r="EJ282">
        <v>2</v>
      </c>
      <c r="EK282">
        <v>1618</v>
      </c>
      <c r="EL282" t="s">
        <v>144</v>
      </c>
      <c r="EM282" t="s">
        <v>145</v>
      </c>
      <c r="EO282" t="s">
        <v>3</v>
      </c>
      <c r="EQ282">
        <v>32</v>
      </c>
      <c r="ER282">
        <v>439463.98</v>
      </c>
      <c r="ES282">
        <v>439463.98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FQ282">
        <v>0</v>
      </c>
      <c r="FR282">
        <v>0</v>
      </c>
      <c r="FS282">
        <v>0</v>
      </c>
      <c r="FX282">
        <v>0</v>
      </c>
      <c r="FY282">
        <v>0</v>
      </c>
      <c r="GA282" t="s">
        <v>3</v>
      </c>
      <c r="GD282">
        <v>1</v>
      </c>
      <c r="GF282">
        <v>1417408259</v>
      </c>
      <c r="GG282">
        <v>2</v>
      </c>
      <c r="GH282">
        <v>1</v>
      </c>
      <c r="GI282">
        <v>2</v>
      </c>
      <c r="GJ282">
        <v>0</v>
      </c>
      <c r="GK282">
        <v>0</v>
      </c>
      <c r="GL282">
        <f t="shared" si="183"/>
        <v>0</v>
      </c>
      <c r="GM282">
        <f t="shared" si="184"/>
        <v>3981.54</v>
      </c>
      <c r="GN282">
        <f t="shared" si="185"/>
        <v>0</v>
      </c>
      <c r="GO282">
        <f t="shared" si="186"/>
        <v>3981.54</v>
      </c>
      <c r="GP282">
        <f t="shared" si="187"/>
        <v>0</v>
      </c>
      <c r="GR282">
        <v>0</v>
      </c>
      <c r="GS282">
        <v>3</v>
      </c>
      <c r="GT282">
        <v>0</v>
      </c>
      <c r="GU282" t="s">
        <v>3</v>
      </c>
      <c r="GV282">
        <f t="shared" si="188"/>
        <v>0</v>
      </c>
      <c r="GW282">
        <v>1</v>
      </c>
      <c r="GX282">
        <v>0</v>
      </c>
      <c r="HA282">
        <v>0</v>
      </c>
      <c r="HB282">
        <v>0</v>
      </c>
      <c r="HC282">
        <f t="shared" si="189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HS282">
        <v>0</v>
      </c>
      <c r="IK282">
        <v>0</v>
      </c>
    </row>
    <row r="283" spans="1:255" x14ac:dyDescent="0.2">
      <c r="A283" s="5">
        <v>17</v>
      </c>
      <c r="B283" s="5">
        <v>1</v>
      </c>
      <c r="C283" s="5">
        <f>ROW(SmtRes!A129)</f>
        <v>129</v>
      </c>
      <c r="D283" s="5">
        <f>ROW(EtalonRes!A129)</f>
        <v>129</v>
      </c>
      <c r="E283" s="5" t="s">
        <v>185</v>
      </c>
      <c r="F283" s="5" t="s">
        <v>186</v>
      </c>
      <c r="G283" s="5" t="s">
        <v>187</v>
      </c>
      <c r="H283" s="5" t="s">
        <v>188</v>
      </c>
      <c r="I283" s="5">
        <f>ROUND(ROUND(0.006,5),9)</f>
        <v>6.0000000000000001E-3</v>
      </c>
      <c r="J283" s="5">
        <v>0</v>
      </c>
      <c r="K283" s="5">
        <f>ROUND(ROUND(0.006,5),9)</f>
        <v>6.0000000000000001E-3</v>
      </c>
      <c r="L283" s="5">
        <v>6.0000000000000001E-3</v>
      </c>
      <c r="M283" s="5">
        <v>0</v>
      </c>
      <c r="N283" s="5">
        <f t="shared" si="159"/>
        <v>6.0000000000000001E-3</v>
      </c>
      <c r="O283" s="5">
        <f t="shared" si="160"/>
        <v>17.739999999999998</v>
      </c>
      <c r="P283" s="5">
        <v>3.1</v>
      </c>
      <c r="Q283" s="5">
        <v>2.5099999999999998</v>
      </c>
      <c r="R283" s="5">
        <v>0</v>
      </c>
      <c r="S283" s="5">
        <v>12.13</v>
      </c>
      <c r="T283" s="5">
        <v>0</v>
      </c>
      <c r="U283" s="5">
        <f t="shared" si="161"/>
        <v>0.84806999999999999</v>
      </c>
      <c r="V283" s="5">
        <f t="shared" si="162"/>
        <v>0</v>
      </c>
      <c r="W283" s="5">
        <v>0</v>
      </c>
      <c r="X283" s="5">
        <v>11.4</v>
      </c>
      <c r="Y283" s="5">
        <v>6.19</v>
      </c>
      <c r="Z283" s="5"/>
      <c r="AA283" s="5">
        <v>422441548</v>
      </c>
      <c r="AB283" s="5">
        <f t="shared" si="163"/>
        <v>2846.95</v>
      </c>
      <c r="AC283" s="5">
        <f t="shared" si="164"/>
        <v>516.41</v>
      </c>
      <c r="AD283" s="5">
        <f t="shared" si="165"/>
        <v>399.63</v>
      </c>
      <c r="AE283" s="5">
        <f t="shared" si="166"/>
        <v>0.59</v>
      </c>
      <c r="AF283" s="5">
        <f t="shared" si="167"/>
        <v>1930.91</v>
      </c>
      <c r="AG283" s="5">
        <f t="shared" si="168"/>
        <v>0</v>
      </c>
      <c r="AH283" s="5">
        <f t="shared" si="169"/>
        <v>135</v>
      </c>
      <c r="AI283" s="5">
        <f t="shared" si="170"/>
        <v>0</v>
      </c>
      <c r="AJ283" s="5">
        <f t="shared" si="171"/>
        <v>0</v>
      </c>
      <c r="AK283" s="5">
        <v>2846.95</v>
      </c>
      <c r="AL283" s="5">
        <v>516.41</v>
      </c>
      <c r="AM283" s="5">
        <v>399.63</v>
      </c>
      <c r="AN283" s="5">
        <v>0.59</v>
      </c>
      <c r="AO283" s="5">
        <v>1930.91</v>
      </c>
      <c r="AP283" s="5">
        <v>0</v>
      </c>
      <c r="AQ283" s="5">
        <v>135</v>
      </c>
      <c r="AR283" s="5">
        <v>0</v>
      </c>
      <c r="AS283" s="5">
        <v>0</v>
      </c>
      <c r="AT283" s="5">
        <v>94</v>
      </c>
      <c r="AU283" s="5">
        <v>51</v>
      </c>
      <c r="AV283" s="5">
        <v>1.0469999999999999</v>
      </c>
      <c r="AW283" s="5">
        <v>1</v>
      </c>
      <c r="AX283" s="5"/>
      <c r="AY283" s="5"/>
      <c r="AZ283" s="5">
        <v>1</v>
      </c>
      <c r="BA283" s="5">
        <v>1</v>
      </c>
      <c r="BB283" s="5">
        <v>1</v>
      </c>
      <c r="BC283" s="5">
        <v>1</v>
      </c>
      <c r="BD283" s="5" t="s">
        <v>3</v>
      </c>
      <c r="BE283" s="5" t="s">
        <v>3</v>
      </c>
      <c r="BF283" s="5" t="s">
        <v>3</v>
      </c>
      <c r="BG283" s="5" t="s">
        <v>3</v>
      </c>
      <c r="BH283" s="5">
        <v>0</v>
      </c>
      <c r="BI283" s="5">
        <v>1</v>
      </c>
      <c r="BJ283" s="5" t="s">
        <v>189</v>
      </c>
      <c r="BK283" s="5"/>
      <c r="BL283" s="5"/>
      <c r="BM283" s="5">
        <v>17</v>
      </c>
      <c r="BN283" s="5">
        <v>0</v>
      </c>
      <c r="BO283" s="5" t="s">
        <v>186</v>
      </c>
      <c r="BP283" s="5">
        <v>1</v>
      </c>
      <c r="BQ283" s="5">
        <v>30</v>
      </c>
      <c r="BR283" s="5">
        <v>0</v>
      </c>
      <c r="BS283" s="5">
        <v>1</v>
      </c>
      <c r="BT283" s="5">
        <v>1</v>
      </c>
      <c r="BU283" s="5">
        <v>1</v>
      </c>
      <c r="BV283" s="5">
        <v>1</v>
      </c>
      <c r="BW283" s="5">
        <v>1</v>
      </c>
      <c r="BX283" s="5">
        <v>1</v>
      </c>
      <c r="BY283" s="5" t="s">
        <v>3</v>
      </c>
      <c r="BZ283" s="5">
        <v>94</v>
      </c>
      <c r="CA283" s="5">
        <v>51</v>
      </c>
      <c r="CB283" s="5" t="s">
        <v>3</v>
      </c>
      <c r="CC283" s="5"/>
      <c r="CD283" s="5"/>
      <c r="CE283" s="5">
        <v>30</v>
      </c>
      <c r="CF283" s="5">
        <v>0</v>
      </c>
      <c r="CG283" s="5">
        <v>0</v>
      </c>
      <c r="CH283" s="5">
        <v>13</v>
      </c>
      <c r="CI283" s="5">
        <v>0</v>
      </c>
      <c r="CJ283" s="5">
        <v>0</v>
      </c>
      <c r="CK283" s="5">
        <v>0</v>
      </c>
      <c r="CL283" s="5">
        <v>0</v>
      </c>
      <c r="CM283" s="5">
        <v>0</v>
      </c>
      <c r="CN283" s="5" t="s">
        <v>3</v>
      </c>
      <c r="CO283" s="5">
        <v>0</v>
      </c>
      <c r="CP283" s="5">
        <f t="shared" si="172"/>
        <v>17.740000000000002</v>
      </c>
      <c r="CQ283" s="5">
        <f t="shared" si="173"/>
        <v>516.41</v>
      </c>
      <c r="CR283" s="5">
        <f t="shared" si="174"/>
        <v>418.41</v>
      </c>
      <c r="CS283" s="5">
        <f t="shared" si="175"/>
        <v>0.62</v>
      </c>
      <c r="CT283" s="5">
        <f t="shared" si="176"/>
        <v>2021.66</v>
      </c>
      <c r="CU283" s="5">
        <f t="shared" si="177"/>
        <v>0</v>
      </c>
      <c r="CV283" s="5">
        <f t="shared" si="178"/>
        <v>141.345</v>
      </c>
      <c r="CW283" s="5">
        <f t="shared" si="179"/>
        <v>0</v>
      </c>
      <c r="CX283" s="5">
        <f t="shared" si="180"/>
        <v>0</v>
      </c>
      <c r="CY283" s="5">
        <f t="shared" si="181"/>
        <v>11.402200000000001</v>
      </c>
      <c r="CZ283" s="5">
        <f t="shared" si="182"/>
        <v>6.1863000000000001</v>
      </c>
      <c r="DA283" s="5"/>
      <c r="DB283" s="5"/>
      <c r="DC283" s="5" t="s">
        <v>3</v>
      </c>
      <c r="DD283" s="5" t="s">
        <v>3</v>
      </c>
      <c r="DE283" s="5" t="s">
        <v>3</v>
      </c>
      <c r="DF283" s="5" t="s">
        <v>3</v>
      </c>
      <c r="DG283" s="5" t="s">
        <v>3</v>
      </c>
      <c r="DH283" s="5" t="s">
        <v>3</v>
      </c>
      <c r="DI283" s="5" t="s">
        <v>3</v>
      </c>
      <c r="DJ283" s="5" t="s">
        <v>3</v>
      </c>
      <c r="DK283" s="5" t="s">
        <v>3</v>
      </c>
      <c r="DL283" s="5" t="s">
        <v>3</v>
      </c>
      <c r="DM283" s="5" t="s">
        <v>3</v>
      </c>
      <c r="DN283" s="5">
        <v>0</v>
      </c>
      <c r="DO283" s="5">
        <v>0</v>
      </c>
      <c r="DP283" s="5">
        <v>1</v>
      </c>
      <c r="DQ283" s="5">
        <v>1</v>
      </c>
      <c r="DR283" s="5"/>
      <c r="DS283" s="5"/>
      <c r="DT283" s="5"/>
      <c r="DU283" s="5">
        <v>1013</v>
      </c>
      <c r="DV283" s="5" t="s">
        <v>188</v>
      </c>
      <c r="DW283" s="5" t="s">
        <v>188</v>
      </c>
      <c r="DX283" s="5">
        <v>1</v>
      </c>
      <c r="DY283" s="5"/>
      <c r="DZ283" s="5" t="s">
        <v>3</v>
      </c>
      <c r="EA283" s="5" t="s">
        <v>3</v>
      </c>
      <c r="EB283" s="5" t="s">
        <v>3</v>
      </c>
      <c r="EC283" s="5" t="s">
        <v>3</v>
      </c>
      <c r="ED283" s="5"/>
      <c r="EE283" s="5">
        <v>385723236</v>
      </c>
      <c r="EF283" s="5">
        <v>30</v>
      </c>
      <c r="EG283" s="5" t="s">
        <v>96</v>
      </c>
      <c r="EH283" s="5">
        <v>0</v>
      </c>
      <c r="EI283" s="5" t="s">
        <v>3</v>
      </c>
      <c r="EJ283" s="5">
        <v>1</v>
      </c>
      <c r="EK283" s="5">
        <v>17</v>
      </c>
      <c r="EL283" s="5" t="s">
        <v>190</v>
      </c>
      <c r="EM283" s="5" t="s">
        <v>191</v>
      </c>
      <c r="EN283" s="5"/>
      <c r="EO283" s="5" t="s">
        <v>3</v>
      </c>
      <c r="EP283" s="5"/>
      <c r="EQ283" s="5">
        <v>32</v>
      </c>
      <c r="ER283" s="5">
        <v>2846.95</v>
      </c>
      <c r="ES283" s="5">
        <v>516.41</v>
      </c>
      <c r="ET283" s="5">
        <v>399.63</v>
      </c>
      <c r="EU283" s="5">
        <v>0.59</v>
      </c>
      <c r="EV283" s="5">
        <v>1930.91</v>
      </c>
      <c r="EW283" s="5">
        <v>135</v>
      </c>
      <c r="EX283" s="5">
        <v>0</v>
      </c>
      <c r="EY283" s="5">
        <v>0</v>
      </c>
      <c r="EZ283" s="5"/>
      <c r="FA283" s="5"/>
      <c r="FB283" s="5"/>
      <c r="FC283" s="5"/>
      <c r="FD283" s="5"/>
      <c r="FE283" s="5"/>
      <c r="FF283" s="5"/>
      <c r="FG283" s="5"/>
      <c r="FH283" s="5"/>
      <c r="FI283" s="5"/>
      <c r="FJ283" s="5"/>
      <c r="FK283" s="5"/>
      <c r="FL283" s="5"/>
      <c r="FM283" s="5"/>
      <c r="FN283" s="5"/>
      <c r="FO283" s="5"/>
      <c r="FP283" s="5"/>
      <c r="FQ283" s="5">
        <v>0</v>
      </c>
      <c r="FR283" s="5">
        <v>0</v>
      </c>
      <c r="FS283" s="5">
        <v>0</v>
      </c>
      <c r="FT283" s="5"/>
      <c r="FU283" s="5"/>
      <c r="FV283" s="5"/>
      <c r="FW283" s="5"/>
      <c r="FX283" s="5">
        <v>94</v>
      </c>
      <c r="FY283" s="5">
        <v>51</v>
      </c>
      <c r="FZ283" s="5"/>
      <c r="GA283" s="5" t="s">
        <v>3</v>
      </c>
      <c r="GB283" s="5"/>
      <c r="GC283" s="5"/>
      <c r="GD283" s="5">
        <v>1</v>
      </c>
      <c r="GE283" s="5"/>
      <c r="GF283" s="5">
        <v>-1761564371</v>
      </c>
      <c r="GG283" s="5">
        <v>2</v>
      </c>
      <c r="GH283" s="5">
        <v>1</v>
      </c>
      <c r="GI283" s="5">
        <v>2</v>
      </c>
      <c r="GJ283" s="5">
        <v>0</v>
      </c>
      <c r="GK283" s="5">
        <v>0</v>
      </c>
      <c r="GL283" s="5">
        <f t="shared" si="183"/>
        <v>0</v>
      </c>
      <c r="GM283" s="5">
        <f t="shared" si="184"/>
        <v>35.33</v>
      </c>
      <c r="GN283" s="5">
        <f t="shared" si="185"/>
        <v>35.33</v>
      </c>
      <c r="GO283" s="5">
        <f t="shared" si="186"/>
        <v>0</v>
      </c>
      <c r="GP283" s="5">
        <f t="shared" si="187"/>
        <v>0</v>
      </c>
      <c r="GQ283" s="5"/>
      <c r="GR283" s="5">
        <v>0</v>
      </c>
      <c r="GS283" s="5">
        <v>3</v>
      </c>
      <c r="GT283" s="5">
        <v>0</v>
      </c>
      <c r="GU283" s="5" t="s">
        <v>3</v>
      </c>
      <c r="GV283" s="5">
        <f t="shared" si="188"/>
        <v>0</v>
      </c>
      <c r="GW283" s="5">
        <v>1</v>
      </c>
      <c r="GX283" s="5">
        <v>0</v>
      </c>
      <c r="GY283" s="5"/>
      <c r="GZ283" s="5"/>
      <c r="HA283" s="5">
        <v>0</v>
      </c>
      <c r="HB283" s="5">
        <v>0</v>
      </c>
      <c r="HC283" s="5">
        <f t="shared" si="189"/>
        <v>0</v>
      </c>
      <c r="HD283" s="5"/>
      <c r="HE283" s="5" t="s">
        <v>3</v>
      </c>
      <c r="HF283" s="5" t="s">
        <v>3</v>
      </c>
      <c r="HG283" s="5"/>
      <c r="HH283" s="5"/>
      <c r="HI283" s="5"/>
      <c r="HJ283" s="5"/>
      <c r="HK283" s="5"/>
      <c r="HL283" s="5"/>
      <c r="HM283" s="5" t="s">
        <v>3</v>
      </c>
      <c r="HN283" s="5" t="s">
        <v>3</v>
      </c>
      <c r="HO283" s="5" t="s">
        <v>3</v>
      </c>
      <c r="HP283" s="5" t="s">
        <v>3</v>
      </c>
      <c r="HQ283" s="5" t="s">
        <v>3</v>
      </c>
      <c r="HR283" s="5"/>
      <c r="HS283" s="5">
        <v>0</v>
      </c>
      <c r="HT283" s="5"/>
      <c r="HU283" s="5"/>
      <c r="HV283" s="5"/>
      <c r="HW283" s="5"/>
      <c r="HX283" s="5"/>
      <c r="HY283" s="5"/>
      <c r="HZ283" s="5"/>
      <c r="IA283" s="5"/>
      <c r="IB283" s="5"/>
      <c r="IC283" s="5"/>
      <c r="ID283" s="5"/>
      <c r="IE283" s="5"/>
      <c r="IF283" s="5"/>
      <c r="IG283" s="5"/>
      <c r="IH283" s="5"/>
      <c r="II283" s="5"/>
      <c r="IJ283" s="5"/>
      <c r="IK283" s="5">
        <v>0</v>
      </c>
      <c r="IL283" s="5"/>
      <c r="IM283" s="5"/>
      <c r="IN283" s="5"/>
      <c r="IO283" s="5"/>
      <c r="IP283" s="5"/>
      <c r="IQ283" s="5"/>
      <c r="IR283" s="5"/>
      <c r="IS283" s="5"/>
      <c r="IT283" s="5"/>
      <c r="IU283" s="5"/>
    </row>
    <row r="284" spans="1:255" x14ac:dyDescent="0.2">
      <c r="A284">
        <v>17</v>
      </c>
      <c r="B284">
        <v>1</v>
      </c>
      <c r="C284">
        <f>ROW(SmtRes!A140)</f>
        <v>140</v>
      </c>
      <c r="D284">
        <f>ROW(EtalonRes!A140)</f>
        <v>140</v>
      </c>
      <c r="E284" t="s">
        <v>185</v>
      </c>
      <c r="F284" t="s">
        <v>186</v>
      </c>
      <c r="G284" t="s">
        <v>187</v>
      </c>
      <c r="H284" t="s">
        <v>188</v>
      </c>
      <c r="I284">
        <f>ROUND(ROUND(0.006,5),9)</f>
        <v>6.0000000000000001E-3</v>
      </c>
      <c r="J284">
        <v>0</v>
      </c>
      <c r="K284">
        <f>ROUND(ROUND(0.006,5),9)</f>
        <v>6.0000000000000001E-3</v>
      </c>
      <c r="L284">
        <v>6.0000000000000001E-3</v>
      </c>
      <c r="M284">
        <v>0</v>
      </c>
      <c r="N284">
        <f t="shared" si="159"/>
        <v>6.0000000000000001E-3</v>
      </c>
      <c r="O284">
        <f t="shared" si="160"/>
        <v>710.78</v>
      </c>
      <c r="P284">
        <v>8.59</v>
      </c>
      <c r="Q284">
        <v>26.91</v>
      </c>
      <c r="R284">
        <v>0</v>
      </c>
      <c r="S284">
        <v>675.28</v>
      </c>
      <c r="T284">
        <v>0</v>
      </c>
      <c r="U284">
        <f t="shared" si="161"/>
        <v>0.84806999999999999</v>
      </c>
      <c r="V284">
        <f t="shared" si="162"/>
        <v>0</v>
      </c>
      <c r="W284">
        <v>0</v>
      </c>
      <c r="X284">
        <v>634.76</v>
      </c>
      <c r="Y284">
        <v>344.39</v>
      </c>
      <c r="AA284">
        <v>422441489</v>
      </c>
      <c r="AB284">
        <f t="shared" si="163"/>
        <v>2846.95</v>
      </c>
      <c r="AC284">
        <f t="shared" si="164"/>
        <v>516.41</v>
      </c>
      <c r="AD284">
        <f t="shared" si="165"/>
        <v>399.63</v>
      </c>
      <c r="AE284">
        <f t="shared" si="166"/>
        <v>0.59</v>
      </c>
      <c r="AF284">
        <f t="shared" si="167"/>
        <v>1930.91</v>
      </c>
      <c r="AG284">
        <f t="shared" si="168"/>
        <v>0</v>
      </c>
      <c r="AH284">
        <f t="shared" si="169"/>
        <v>135</v>
      </c>
      <c r="AI284">
        <f t="shared" si="170"/>
        <v>0</v>
      </c>
      <c r="AJ284">
        <f t="shared" si="171"/>
        <v>0</v>
      </c>
      <c r="AK284">
        <v>2846.95</v>
      </c>
      <c r="AL284">
        <v>516.41</v>
      </c>
      <c r="AM284">
        <v>399.63</v>
      </c>
      <c r="AN284">
        <v>0.59</v>
      </c>
      <c r="AO284">
        <v>1930.91</v>
      </c>
      <c r="AP284">
        <v>0</v>
      </c>
      <c r="AQ284">
        <v>135</v>
      </c>
      <c r="AR284">
        <v>0</v>
      </c>
      <c r="AS284">
        <v>0</v>
      </c>
      <c r="AT284">
        <v>94</v>
      </c>
      <c r="AU284">
        <v>51</v>
      </c>
      <c r="AV284">
        <v>1.0469999999999999</v>
      </c>
      <c r="AW284">
        <v>1</v>
      </c>
      <c r="AZ284">
        <v>1</v>
      </c>
      <c r="BA284">
        <v>55.67</v>
      </c>
      <c r="BB284">
        <v>10.72</v>
      </c>
      <c r="BC284">
        <v>2.77</v>
      </c>
      <c r="BD284" t="s">
        <v>3</v>
      </c>
      <c r="BE284" t="s">
        <v>3</v>
      </c>
      <c r="BF284" t="s">
        <v>3</v>
      </c>
      <c r="BG284" t="s">
        <v>3</v>
      </c>
      <c r="BH284">
        <v>0</v>
      </c>
      <c r="BI284">
        <v>1</v>
      </c>
      <c r="BJ284" t="s">
        <v>189</v>
      </c>
      <c r="BM284">
        <v>17</v>
      </c>
      <c r="BN284">
        <v>0</v>
      </c>
      <c r="BO284" t="s">
        <v>186</v>
      </c>
      <c r="BP284">
        <v>1</v>
      </c>
      <c r="BQ284">
        <v>30</v>
      </c>
      <c r="BR284">
        <v>0</v>
      </c>
      <c r="BS284">
        <v>55.67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94</v>
      </c>
      <c r="CA284">
        <v>51</v>
      </c>
      <c r="CB284" t="s">
        <v>3</v>
      </c>
      <c r="CE284">
        <v>30</v>
      </c>
      <c r="CF284">
        <v>0</v>
      </c>
      <c r="CG284">
        <v>0</v>
      </c>
      <c r="CH284">
        <v>13</v>
      </c>
      <c r="CI284">
        <v>0</v>
      </c>
      <c r="CJ284">
        <v>0</v>
      </c>
      <c r="CK284">
        <v>0</v>
      </c>
      <c r="CL284">
        <v>0</v>
      </c>
      <c r="CM284">
        <v>0</v>
      </c>
      <c r="CN284" t="s">
        <v>3</v>
      </c>
      <c r="CO284">
        <v>0</v>
      </c>
      <c r="CP284">
        <f t="shared" si="172"/>
        <v>710.78</v>
      </c>
      <c r="CQ284">
        <f t="shared" si="173"/>
        <v>1430.46</v>
      </c>
      <c r="CR284">
        <f t="shared" si="174"/>
        <v>4485.3599999999997</v>
      </c>
      <c r="CS284">
        <f t="shared" si="175"/>
        <v>34.520000000000003</v>
      </c>
      <c r="CT284">
        <f t="shared" si="176"/>
        <v>112545.81</v>
      </c>
      <c r="CU284">
        <f t="shared" si="177"/>
        <v>0</v>
      </c>
      <c r="CV284">
        <f t="shared" si="178"/>
        <v>141.345</v>
      </c>
      <c r="CW284">
        <f t="shared" si="179"/>
        <v>0</v>
      </c>
      <c r="CX284">
        <f t="shared" si="180"/>
        <v>0</v>
      </c>
      <c r="CY284">
        <f t="shared" si="181"/>
        <v>634.76319999999998</v>
      </c>
      <c r="CZ284">
        <f t="shared" si="182"/>
        <v>344.39279999999997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188</v>
      </c>
      <c r="DW284" t="s">
        <v>188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385723236</v>
      </c>
      <c r="EF284">
        <v>30</v>
      </c>
      <c r="EG284" t="s">
        <v>96</v>
      </c>
      <c r="EH284">
        <v>0</v>
      </c>
      <c r="EI284" t="s">
        <v>3</v>
      </c>
      <c r="EJ284">
        <v>1</v>
      </c>
      <c r="EK284">
        <v>17</v>
      </c>
      <c r="EL284" t="s">
        <v>190</v>
      </c>
      <c r="EM284" t="s">
        <v>191</v>
      </c>
      <c r="EO284" t="s">
        <v>3</v>
      </c>
      <c r="EQ284">
        <v>32</v>
      </c>
      <c r="ER284">
        <v>2846.95</v>
      </c>
      <c r="ES284">
        <v>516.41</v>
      </c>
      <c r="ET284">
        <v>399.63</v>
      </c>
      <c r="EU284">
        <v>0.59</v>
      </c>
      <c r="EV284">
        <v>1930.91</v>
      </c>
      <c r="EW284">
        <v>135</v>
      </c>
      <c r="EX284">
        <v>0</v>
      </c>
      <c r="EY284">
        <v>0</v>
      </c>
      <c r="FQ284">
        <v>0</v>
      </c>
      <c r="FR284">
        <v>0</v>
      </c>
      <c r="FS284">
        <v>0</v>
      </c>
      <c r="FX284">
        <v>94</v>
      </c>
      <c r="FY284">
        <v>51</v>
      </c>
      <c r="GA284" t="s">
        <v>3</v>
      </c>
      <c r="GD284">
        <v>1</v>
      </c>
      <c r="GF284">
        <v>-1761564371</v>
      </c>
      <c r="GG284">
        <v>2</v>
      </c>
      <c r="GH284">
        <v>1</v>
      </c>
      <c r="GI284">
        <v>2</v>
      </c>
      <c r="GJ284">
        <v>0</v>
      </c>
      <c r="GK284">
        <v>0</v>
      </c>
      <c r="GL284">
        <f t="shared" si="183"/>
        <v>0</v>
      </c>
      <c r="GM284">
        <f t="shared" si="184"/>
        <v>1689.93</v>
      </c>
      <c r="GN284">
        <f t="shared" si="185"/>
        <v>1689.93</v>
      </c>
      <c r="GO284">
        <f t="shared" si="186"/>
        <v>0</v>
      </c>
      <c r="GP284">
        <f t="shared" si="187"/>
        <v>0</v>
      </c>
      <c r="GR284">
        <v>0</v>
      </c>
      <c r="GS284">
        <v>3</v>
      </c>
      <c r="GT284">
        <v>0</v>
      </c>
      <c r="GU284" t="s">
        <v>3</v>
      </c>
      <c r="GV284">
        <f t="shared" si="188"/>
        <v>0</v>
      </c>
      <c r="GW284">
        <v>1</v>
      </c>
      <c r="GX284">
        <v>0</v>
      </c>
      <c r="HA284">
        <v>0</v>
      </c>
      <c r="HB284">
        <v>0</v>
      </c>
      <c r="HC284">
        <f t="shared" si="189"/>
        <v>0</v>
      </c>
      <c r="HE284" t="s">
        <v>3</v>
      </c>
      <c r="HF284" t="s">
        <v>3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5" spans="1:255" x14ac:dyDescent="0.2">
      <c r="A285" s="5">
        <v>18</v>
      </c>
      <c r="B285" s="5">
        <v>1</v>
      </c>
      <c r="C285" s="5">
        <v>129</v>
      </c>
      <c r="D285" s="5"/>
      <c r="E285" s="5" t="s">
        <v>192</v>
      </c>
      <c r="F285" s="5" t="s">
        <v>193</v>
      </c>
      <c r="G285" s="5" t="s">
        <v>194</v>
      </c>
      <c r="H285" s="5" t="s">
        <v>195</v>
      </c>
      <c r="I285" s="5">
        <f>I283*J285</f>
        <v>5.9999999999999995E-4</v>
      </c>
      <c r="J285" s="5">
        <v>9.9999999999999992E-2</v>
      </c>
      <c r="K285" s="5">
        <v>0.1</v>
      </c>
      <c r="L285" s="5">
        <v>5.9999999999999995E-4</v>
      </c>
      <c r="M285" s="5">
        <v>0</v>
      </c>
      <c r="N285" s="5">
        <f t="shared" si="159"/>
        <v>5.9999999999999995E-4</v>
      </c>
      <c r="O285" s="5">
        <f t="shared" si="160"/>
        <v>0</v>
      </c>
      <c r="P285" s="5">
        <f>ROUND((ROUND((AC285*AW285*I285),2)*BC285),2)</f>
        <v>0</v>
      </c>
      <c r="Q285" s="5">
        <f>(ROUND((ROUND(((ET285)*AV285*I285),2)*BB285),2)+ROUND((ROUND(((AE285-(EU285))*AV285*I285),2)*BS285),2))</f>
        <v>0</v>
      </c>
      <c r="R285" s="5">
        <f>ROUND((ROUND((AE285*AV285*I285),2)*BS285),2)</f>
        <v>0</v>
      </c>
      <c r="S285" s="5">
        <f>ROUND((ROUND((AF285*AV285*I285),2)*BA285),2)</f>
        <v>0</v>
      </c>
      <c r="T285" s="5">
        <f>ROUND(CU285*I285,2)</f>
        <v>0</v>
      </c>
      <c r="U285" s="5">
        <f t="shared" si="161"/>
        <v>0</v>
      </c>
      <c r="V285" s="5">
        <f t="shared" si="162"/>
        <v>0</v>
      </c>
      <c r="W285" s="5">
        <f>ROUND(CX285*I285,2)</f>
        <v>0</v>
      </c>
      <c r="X285" s="5">
        <f>ROUND(CY285,2)</f>
        <v>0</v>
      </c>
      <c r="Y285" s="5">
        <f>ROUND(CZ285,2)</f>
        <v>0</v>
      </c>
      <c r="Z285" s="5"/>
      <c r="AA285" s="5">
        <v>422441548</v>
      </c>
      <c r="AB285" s="5">
        <f t="shared" si="163"/>
        <v>0</v>
      </c>
      <c r="AC285" s="5">
        <f t="shared" si="164"/>
        <v>0</v>
      </c>
      <c r="AD285" s="5">
        <f t="shared" si="165"/>
        <v>0</v>
      </c>
      <c r="AE285" s="5">
        <f t="shared" si="166"/>
        <v>0</v>
      </c>
      <c r="AF285" s="5">
        <f t="shared" si="167"/>
        <v>0</v>
      </c>
      <c r="AG285" s="5">
        <f t="shared" si="168"/>
        <v>0</v>
      </c>
      <c r="AH285" s="5">
        <f t="shared" si="169"/>
        <v>0</v>
      </c>
      <c r="AI285" s="5">
        <f t="shared" si="170"/>
        <v>0</v>
      </c>
      <c r="AJ285" s="5">
        <f t="shared" si="171"/>
        <v>0</v>
      </c>
      <c r="AK285" s="5">
        <v>0</v>
      </c>
      <c r="AL285" s="5">
        <v>0</v>
      </c>
      <c r="AM285" s="5">
        <v>0</v>
      </c>
      <c r="AN285" s="5">
        <v>0</v>
      </c>
      <c r="AO285" s="5">
        <v>0</v>
      </c>
      <c r="AP285" s="5">
        <v>0</v>
      </c>
      <c r="AQ285" s="5">
        <v>0</v>
      </c>
      <c r="AR285" s="5">
        <v>0</v>
      </c>
      <c r="AS285" s="5">
        <v>0</v>
      </c>
      <c r="AT285" s="5">
        <v>94</v>
      </c>
      <c r="AU285" s="5">
        <v>51</v>
      </c>
      <c r="AV285" s="5">
        <v>1.0469999999999999</v>
      </c>
      <c r="AW285" s="5">
        <v>1</v>
      </c>
      <c r="AX285" s="5"/>
      <c r="AY285" s="5"/>
      <c r="AZ285" s="5">
        <v>1</v>
      </c>
      <c r="BA285" s="5">
        <v>1</v>
      </c>
      <c r="BB285" s="5">
        <v>1</v>
      </c>
      <c r="BC285" s="5">
        <v>1</v>
      </c>
      <c r="BD285" s="5" t="s">
        <v>3</v>
      </c>
      <c r="BE285" s="5" t="s">
        <v>3</v>
      </c>
      <c r="BF285" s="5" t="s">
        <v>3</v>
      </c>
      <c r="BG285" s="5" t="s">
        <v>3</v>
      </c>
      <c r="BH285" s="5">
        <v>3</v>
      </c>
      <c r="BI285" s="5">
        <v>1</v>
      </c>
      <c r="BJ285" s="5" t="s">
        <v>3</v>
      </c>
      <c r="BK285" s="5"/>
      <c r="BL285" s="5"/>
      <c r="BM285" s="5">
        <v>17</v>
      </c>
      <c r="BN285" s="5">
        <v>0</v>
      </c>
      <c r="BO285" s="5" t="s">
        <v>3</v>
      </c>
      <c r="BP285" s="5">
        <v>0</v>
      </c>
      <c r="BQ285" s="5">
        <v>30</v>
      </c>
      <c r="BR285" s="5">
        <v>0</v>
      </c>
      <c r="BS285" s="5">
        <v>1</v>
      </c>
      <c r="BT285" s="5">
        <v>1</v>
      </c>
      <c r="BU285" s="5">
        <v>1</v>
      </c>
      <c r="BV285" s="5">
        <v>1</v>
      </c>
      <c r="BW285" s="5">
        <v>1</v>
      </c>
      <c r="BX285" s="5">
        <v>1</v>
      </c>
      <c r="BY285" s="5" t="s">
        <v>3</v>
      </c>
      <c r="BZ285" s="5">
        <v>94</v>
      </c>
      <c r="CA285" s="5">
        <v>51</v>
      </c>
      <c r="CB285" s="5" t="s">
        <v>3</v>
      </c>
      <c r="CC285" s="5"/>
      <c r="CD285" s="5"/>
      <c r="CE285" s="5">
        <v>30</v>
      </c>
      <c r="CF285" s="5">
        <v>0</v>
      </c>
      <c r="CG285" s="5">
        <v>0</v>
      </c>
      <c r="CH285" s="5">
        <v>13</v>
      </c>
      <c r="CI285" s="5">
        <v>1</v>
      </c>
      <c r="CJ285" s="5">
        <v>0</v>
      </c>
      <c r="CK285" s="5">
        <v>0</v>
      </c>
      <c r="CL285" s="5">
        <v>0</v>
      </c>
      <c r="CM285" s="5">
        <v>0</v>
      </c>
      <c r="CN285" s="5" t="s">
        <v>3</v>
      </c>
      <c r="CO285" s="5">
        <v>0</v>
      </c>
      <c r="CP285" s="5">
        <f t="shared" si="172"/>
        <v>0</v>
      </c>
      <c r="CQ285" s="5">
        <f t="shared" si="173"/>
        <v>0</v>
      </c>
      <c r="CR285" s="5">
        <f t="shared" si="174"/>
        <v>0</v>
      </c>
      <c r="CS285" s="5">
        <f t="shared" si="175"/>
        <v>0</v>
      </c>
      <c r="CT285" s="5">
        <f t="shared" si="176"/>
        <v>0</v>
      </c>
      <c r="CU285" s="5">
        <f t="shared" si="177"/>
        <v>0</v>
      </c>
      <c r="CV285" s="5">
        <f t="shared" si="178"/>
        <v>0</v>
      </c>
      <c r="CW285" s="5">
        <f t="shared" si="179"/>
        <v>0</v>
      </c>
      <c r="CX285" s="5">
        <f t="shared" si="180"/>
        <v>0</v>
      </c>
      <c r="CY285" s="5">
        <f t="shared" si="181"/>
        <v>0</v>
      </c>
      <c r="CZ285" s="5">
        <f t="shared" si="182"/>
        <v>0</v>
      </c>
      <c r="DA285" s="5"/>
      <c r="DB285" s="5"/>
      <c r="DC285" s="5" t="s">
        <v>3</v>
      </c>
      <c r="DD285" s="5" t="s">
        <v>3</v>
      </c>
      <c r="DE285" s="5" t="s">
        <v>3</v>
      </c>
      <c r="DF285" s="5" t="s">
        <v>3</v>
      </c>
      <c r="DG285" s="5" t="s">
        <v>3</v>
      </c>
      <c r="DH285" s="5" t="s">
        <v>3</v>
      </c>
      <c r="DI285" s="5" t="s">
        <v>3</v>
      </c>
      <c r="DJ285" s="5" t="s">
        <v>3</v>
      </c>
      <c r="DK285" s="5" t="s">
        <v>3</v>
      </c>
      <c r="DL285" s="5" t="s">
        <v>3</v>
      </c>
      <c r="DM285" s="5" t="s">
        <v>3</v>
      </c>
      <c r="DN285" s="5">
        <v>0</v>
      </c>
      <c r="DO285" s="5">
        <v>0</v>
      </c>
      <c r="DP285" s="5">
        <v>1</v>
      </c>
      <c r="DQ285" s="5">
        <v>1</v>
      </c>
      <c r="DR285" s="5"/>
      <c r="DS285" s="5"/>
      <c r="DT285" s="5"/>
      <c r="DU285" s="5">
        <v>1009</v>
      </c>
      <c r="DV285" s="5" t="s">
        <v>195</v>
      </c>
      <c r="DW285" s="5" t="s">
        <v>195</v>
      </c>
      <c r="DX285" s="5">
        <v>1000</v>
      </c>
      <c r="DY285" s="5"/>
      <c r="DZ285" s="5" t="s">
        <v>3</v>
      </c>
      <c r="EA285" s="5" t="s">
        <v>3</v>
      </c>
      <c r="EB285" s="5" t="s">
        <v>3</v>
      </c>
      <c r="EC285" s="5" t="s">
        <v>3</v>
      </c>
      <c r="ED285" s="5"/>
      <c r="EE285" s="5">
        <v>385723236</v>
      </c>
      <c r="EF285" s="5">
        <v>30</v>
      </c>
      <c r="EG285" s="5" t="s">
        <v>96</v>
      </c>
      <c r="EH285" s="5">
        <v>0</v>
      </c>
      <c r="EI285" s="5" t="s">
        <v>3</v>
      </c>
      <c r="EJ285" s="5">
        <v>1</v>
      </c>
      <c r="EK285" s="5">
        <v>17</v>
      </c>
      <c r="EL285" s="5" t="s">
        <v>190</v>
      </c>
      <c r="EM285" s="5" t="s">
        <v>191</v>
      </c>
      <c r="EN285" s="5"/>
      <c r="EO285" s="5" t="s">
        <v>3</v>
      </c>
      <c r="EP285" s="5"/>
      <c r="EQ285" s="5">
        <v>0</v>
      </c>
      <c r="ER285" s="5">
        <v>0</v>
      </c>
      <c r="ES285" s="5">
        <v>0</v>
      </c>
      <c r="ET285" s="5">
        <v>0</v>
      </c>
      <c r="EU285" s="5">
        <v>0</v>
      </c>
      <c r="EV285" s="5">
        <v>0</v>
      </c>
      <c r="EW285" s="5">
        <v>0</v>
      </c>
      <c r="EX285" s="5">
        <v>0</v>
      </c>
      <c r="EY285" s="5"/>
      <c r="EZ285" s="5"/>
      <c r="FA285" s="5"/>
      <c r="FB285" s="5"/>
      <c r="FC285" s="5"/>
      <c r="FD285" s="5"/>
      <c r="FE285" s="5"/>
      <c r="FF285" s="5"/>
      <c r="FG285" s="5"/>
      <c r="FH285" s="5"/>
      <c r="FI285" s="5"/>
      <c r="FJ285" s="5"/>
      <c r="FK285" s="5"/>
      <c r="FL285" s="5"/>
      <c r="FM285" s="5"/>
      <c r="FN285" s="5"/>
      <c r="FO285" s="5"/>
      <c r="FP285" s="5"/>
      <c r="FQ285" s="5">
        <v>0</v>
      </c>
      <c r="FR285" s="5">
        <v>0</v>
      </c>
      <c r="FS285" s="5">
        <v>0</v>
      </c>
      <c r="FT285" s="5"/>
      <c r="FU285" s="5"/>
      <c r="FV285" s="5"/>
      <c r="FW285" s="5"/>
      <c r="FX285" s="5">
        <v>94</v>
      </c>
      <c r="FY285" s="5">
        <v>51</v>
      </c>
      <c r="FZ285" s="5"/>
      <c r="GA285" s="5" t="s">
        <v>3</v>
      </c>
      <c r="GB285" s="5"/>
      <c r="GC285" s="5"/>
      <c r="GD285" s="5">
        <v>1</v>
      </c>
      <c r="GE285" s="5"/>
      <c r="GF285" s="5">
        <v>1110938195</v>
      </c>
      <c r="GG285" s="5">
        <v>2</v>
      </c>
      <c r="GH285" s="5">
        <v>1</v>
      </c>
      <c r="GI285" s="5">
        <v>-2</v>
      </c>
      <c r="GJ285" s="5">
        <v>0</v>
      </c>
      <c r="GK285" s="5">
        <v>0</v>
      </c>
      <c r="GL285" s="5">
        <f t="shared" si="183"/>
        <v>0</v>
      </c>
      <c r="GM285" s="5">
        <f t="shared" si="184"/>
        <v>0</v>
      </c>
      <c r="GN285" s="5">
        <f t="shared" si="185"/>
        <v>0</v>
      </c>
      <c r="GO285" s="5">
        <f t="shared" si="186"/>
        <v>0</v>
      </c>
      <c r="GP285" s="5">
        <f t="shared" si="187"/>
        <v>0</v>
      </c>
      <c r="GQ285" s="5"/>
      <c r="GR285" s="5">
        <v>0</v>
      </c>
      <c r="GS285" s="5">
        <v>3</v>
      </c>
      <c r="GT285" s="5">
        <v>0</v>
      </c>
      <c r="GU285" s="5" t="s">
        <v>3</v>
      </c>
      <c r="GV285" s="5">
        <f t="shared" si="188"/>
        <v>0</v>
      </c>
      <c r="GW285" s="5">
        <v>1</v>
      </c>
      <c r="GX285" s="5">
        <f>ROUND(HC285*I285,2)</f>
        <v>0</v>
      </c>
      <c r="GY285" s="5"/>
      <c r="GZ285" s="5"/>
      <c r="HA285" s="5">
        <v>0</v>
      </c>
      <c r="HB285" s="5">
        <v>0</v>
      </c>
      <c r="HC285" s="5">
        <f t="shared" si="189"/>
        <v>0</v>
      </c>
      <c r="HD285" s="5"/>
      <c r="HE285" s="5" t="s">
        <v>3</v>
      </c>
      <c r="HF285" s="5" t="s">
        <v>3</v>
      </c>
      <c r="HG285" s="5"/>
      <c r="HH285" s="5"/>
      <c r="HI285" s="5"/>
      <c r="HJ285" s="5"/>
      <c r="HK285" s="5"/>
      <c r="HL285" s="5"/>
      <c r="HM285" s="5" t="s">
        <v>3</v>
      </c>
      <c r="HN285" s="5" t="s">
        <v>3</v>
      </c>
      <c r="HO285" s="5" t="s">
        <v>3</v>
      </c>
      <c r="HP285" s="5" t="s">
        <v>3</v>
      </c>
      <c r="HQ285" s="5" t="s">
        <v>3</v>
      </c>
      <c r="HR285" s="5"/>
      <c r="HS285" s="5">
        <v>0</v>
      </c>
      <c r="HT285" s="5"/>
      <c r="HU285" s="5"/>
      <c r="HV285" s="5"/>
      <c r="HW285" s="5"/>
      <c r="HX285" s="5"/>
      <c r="HY285" s="5"/>
      <c r="HZ285" s="5"/>
      <c r="IA285" s="5"/>
      <c r="IB285" s="5"/>
      <c r="IC285" s="5"/>
      <c r="ID285" s="5"/>
      <c r="IE285" s="5"/>
      <c r="IF285" s="5"/>
      <c r="IG285" s="5"/>
      <c r="IH285" s="5"/>
      <c r="II285" s="5"/>
      <c r="IJ285" s="5"/>
      <c r="IK285" s="5">
        <v>0</v>
      </c>
      <c r="IL285" s="5"/>
      <c r="IM285" s="5"/>
      <c r="IN285" s="5"/>
      <c r="IO285" s="5"/>
      <c r="IP285" s="5"/>
      <c r="IQ285" s="5"/>
      <c r="IR285" s="5"/>
      <c r="IS285" s="5"/>
      <c r="IT285" s="5"/>
      <c r="IU285" s="5"/>
    </row>
    <row r="286" spans="1:255" x14ac:dyDescent="0.2">
      <c r="A286">
        <v>18</v>
      </c>
      <c r="B286">
        <v>1</v>
      </c>
      <c r="C286">
        <v>140</v>
      </c>
      <c r="E286" t="s">
        <v>192</v>
      </c>
      <c r="F286" t="s">
        <v>193</v>
      </c>
      <c r="G286" t="s">
        <v>194</v>
      </c>
      <c r="H286" t="s">
        <v>195</v>
      </c>
      <c r="I286">
        <f>I284*J286</f>
        <v>5.9999999999999995E-4</v>
      </c>
      <c r="J286">
        <v>9.9999999999999992E-2</v>
      </c>
      <c r="K286">
        <v>0.1</v>
      </c>
      <c r="L286">
        <v>5.9999999999999995E-4</v>
      </c>
      <c r="M286">
        <v>0</v>
      </c>
      <c r="N286">
        <f t="shared" si="159"/>
        <v>5.9999999999999995E-4</v>
      </c>
      <c r="O286">
        <f t="shared" si="160"/>
        <v>0</v>
      </c>
      <c r="P286">
        <f>ROUND((ROUND((AC286*AW286*I286),2)*BC286),2)</f>
        <v>0</v>
      </c>
      <c r="Q286">
        <f>(ROUND((ROUND(((ET286)*AV286*I286),2)*BB286),2)+ROUND((ROUND(((AE286-(EU286))*AV286*I286),2)*BS286),2))</f>
        <v>0</v>
      </c>
      <c r="R286">
        <f>ROUND((ROUND((AE286*AV286*I286),2)*BS286),2)</f>
        <v>0</v>
      </c>
      <c r="S286">
        <f>ROUND((ROUND((AF286*AV286*I286),2)*BA286),2)</f>
        <v>0</v>
      </c>
      <c r="T286">
        <f>ROUND(CU286*I286,2)</f>
        <v>0</v>
      </c>
      <c r="U286">
        <f t="shared" si="161"/>
        <v>0</v>
      </c>
      <c r="V286">
        <f t="shared" si="162"/>
        <v>0</v>
      </c>
      <c r="W286">
        <f>ROUND(CX286*I286,2)</f>
        <v>0</v>
      </c>
      <c r="X286">
        <f>ROUND(CY286,2)</f>
        <v>0</v>
      </c>
      <c r="Y286">
        <f>ROUND(CZ286,2)</f>
        <v>0</v>
      </c>
      <c r="AA286">
        <v>422441489</v>
      </c>
      <c r="AB286">
        <f t="shared" si="163"/>
        <v>0</v>
      </c>
      <c r="AC286">
        <f t="shared" si="164"/>
        <v>0</v>
      </c>
      <c r="AD286">
        <f t="shared" si="165"/>
        <v>0</v>
      </c>
      <c r="AE286">
        <f t="shared" si="166"/>
        <v>0</v>
      </c>
      <c r="AF286">
        <f t="shared" si="167"/>
        <v>0</v>
      </c>
      <c r="AG286">
        <f t="shared" si="168"/>
        <v>0</v>
      </c>
      <c r="AH286">
        <f t="shared" si="169"/>
        <v>0</v>
      </c>
      <c r="AI286">
        <f t="shared" si="170"/>
        <v>0</v>
      </c>
      <c r="AJ286">
        <f t="shared" si="171"/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94</v>
      </c>
      <c r="AU286">
        <v>51</v>
      </c>
      <c r="AV286">
        <v>1.0469999999999999</v>
      </c>
      <c r="AW286">
        <v>1</v>
      </c>
      <c r="AZ286">
        <v>1</v>
      </c>
      <c r="BA286">
        <v>1</v>
      </c>
      <c r="BB286">
        <v>1</v>
      </c>
      <c r="BC286">
        <v>9.86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3</v>
      </c>
      <c r="BM286">
        <v>17</v>
      </c>
      <c r="BN286">
        <v>0</v>
      </c>
      <c r="BO286" t="s">
        <v>3</v>
      </c>
      <c r="BP286">
        <v>0</v>
      </c>
      <c r="BQ286">
        <v>30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94</v>
      </c>
      <c r="CA286">
        <v>51</v>
      </c>
      <c r="CB286" t="s">
        <v>3</v>
      </c>
      <c r="CE286">
        <v>30</v>
      </c>
      <c r="CF286">
        <v>0</v>
      </c>
      <c r="CG286">
        <v>0</v>
      </c>
      <c r="CH286">
        <v>13</v>
      </c>
      <c r="CI286">
        <v>1</v>
      </c>
      <c r="CJ286">
        <v>0</v>
      </c>
      <c r="CK286">
        <v>0</v>
      </c>
      <c r="CL286">
        <v>0</v>
      </c>
      <c r="CM286">
        <v>0</v>
      </c>
      <c r="CN286" t="s">
        <v>3</v>
      </c>
      <c r="CO286">
        <v>0</v>
      </c>
      <c r="CP286">
        <f t="shared" si="172"/>
        <v>0</v>
      </c>
      <c r="CQ286">
        <f t="shared" si="173"/>
        <v>0</v>
      </c>
      <c r="CR286">
        <f t="shared" si="174"/>
        <v>0</v>
      </c>
      <c r="CS286">
        <f t="shared" si="175"/>
        <v>0</v>
      </c>
      <c r="CT286">
        <f t="shared" si="176"/>
        <v>0</v>
      </c>
      <c r="CU286">
        <f t="shared" si="177"/>
        <v>0</v>
      </c>
      <c r="CV286">
        <f t="shared" si="178"/>
        <v>0</v>
      </c>
      <c r="CW286">
        <f t="shared" si="179"/>
        <v>0</v>
      </c>
      <c r="CX286">
        <f t="shared" si="180"/>
        <v>0</v>
      </c>
      <c r="CY286">
        <f t="shared" si="181"/>
        <v>0</v>
      </c>
      <c r="CZ286">
        <f t="shared" si="182"/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1009</v>
      </c>
      <c r="DV286" t="s">
        <v>195</v>
      </c>
      <c r="DW286" t="s">
        <v>195</v>
      </c>
      <c r="DX286">
        <v>1000</v>
      </c>
      <c r="DZ286" t="s">
        <v>3</v>
      </c>
      <c r="EA286" t="s">
        <v>3</v>
      </c>
      <c r="EB286" t="s">
        <v>3</v>
      </c>
      <c r="EC286" t="s">
        <v>3</v>
      </c>
      <c r="EE286">
        <v>385723236</v>
      </c>
      <c r="EF286">
        <v>30</v>
      </c>
      <c r="EG286" t="s">
        <v>96</v>
      </c>
      <c r="EH286">
        <v>0</v>
      </c>
      <c r="EI286" t="s">
        <v>3</v>
      </c>
      <c r="EJ286">
        <v>1</v>
      </c>
      <c r="EK286">
        <v>17</v>
      </c>
      <c r="EL286" t="s">
        <v>190</v>
      </c>
      <c r="EM286" t="s">
        <v>191</v>
      </c>
      <c r="EO286" t="s">
        <v>3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FQ286">
        <v>0</v>
      </c>
      <c r="FR286">
        <v>0</v>
      </c>
      <c r="FS286">
        <v>0</v>
      </c>
      <c r="FX286">
        <v>94</v>
      </c>
      <c r="FY286">
        <v>51</v>
      </c>
      <c r="GA286" t="s">
        <v>3</v>
      </c>
      <c r="GD286">
        <v>1</v>
      </c>
      <c r="GF286">
        <v>1110938195</v>
      </c>
      <c r="GG286">
        <v>2</v>
      </c>
      <c r="GH286">
        <v>1</v>
      </c>
      <c r="GI286">
        <v>5</v>
      </c>
      <c r="GJ286">
        <v>0</v>
      </c>
      <c r="GK286">
        <v>0</v>
      </c>
      <c r="GL286">
        <f t="shared" si="183"/>
        <v>0</v>
      </c>
      <c r="GM286">
        <f t="shared" si="184"/>
        <v>0</v>
      </c>
      <c r="GN286">
        <f t="shared" si="185"/>
        <v>0</v>
      </c>
      <c r="GO286">
        <f t="shared" si="186"/>
        <v>0</v>
      </c>
      <c r="GP286">
        <f t="shared" si="187"/>
        <v>0</v>
      </c>
      <c r="GR286">
        <v>0</v>
      </c>
      <c r="GS286">
        <v>3</v>
      </c>
      <c r="GT286">
        <v>0</v>
      </c>
      <c r="GU286" t="s">
        <v>3</v>
      </c>
      <c r="GV286">
        <f t="shared" si="188"/>
        <v>0</v>
      </c>
      <c r="GW286">
        <v>1</v>
      </c>
      <c r="GX286">
        <f>ROUND(HC286*I286,2)</f>
        <v>0</v>
      </c>
      <c r="HA286">
        <v>0</v>
      </c>
      <c r="HB286">
        <v>0</v>
      </c>
      <c r="HC286">
        <f t="shared" si="189"/>
        <v>0</v>
      </c>
      <c r="HE286" t="s">
        <v>3</v>
      </c>
      <c r="HF286" t="s">
        <v>3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HS286">
        <v>0</v>
      </c>
      <c r="IK286">
        <v>0</v>
      </c>
    </row>
    <row r="287" spans="1:255" x14ac:dyDescent="0.2">
      <c r="A287" s="5">
        <v>17</v>
      </c>
      <c r="B287" s="5">
        <v>1</v>
      </c>
      <c r="C287" s="5"/>
      <c r="D287" s="5"/>
      <c r="E287" s="5" t="s">
        <v>196</v>
      </c>
      <c r="F287" s="5" t="s">
        <v>156</v>
      </c>
      <c r="G287" s="5" t="s">
        <v>197</v>
      </c>
      <c r="H287" s="5" t="s">
        <v>198</v>
      </c>
      <c r="I287" s="5">
        <f>ROUND(ROUND(0.85,5),9)</f>
        <v>0.85</v>
      </c>
      <c r="J287" s="5">
        <v>0</v>
      </c>
      <c r="K287" s="5">
        <f>ROUND(ROUND(0.85,5),9)</f>
        <v>0.85</v>
      </c>
      <c r="L287" s="5">
        <v>0.85</v>
      </c>
      <c r="M287" s="5">
        <v>0</v>
      </c>
      <c r="N287" s="5">
        <f t="shared" si="159"/>
        <v>0.85</v>
      </c>
      <c r="O287" s="5">
        <f t="shared" si="160"/>
        <v>38.340000000000003</v>
      </c>
      <c r="P287" s="5">
        <v>38.340000000000003</v>
      </c>
      <c r="Q287" s="5">
        <v>0</v>
      </c>
      <c r="R287" s="5">
        <v>0</v>
      </c>
      <c r="S287" s="5">
        <v>0</v>
      </c>
      <c r="T287" s="5">
        <v>0</v>
      </c>
      <c r="U287" s="5">
        <f t="shared" si="161"/>
        <v>0</v>
      </c>
      <c r="V287" s="5">
        <f t="shared" si="162"/>
        <v>0</v>
      </c>
      <c r="W287" s="5">
        <v>0</v>
      </c>
      <c r="X287" s="5">
        <v>0</v>
      </c>
      <c r="Y287" s="5">
        <v>0</v>
      </c>
      <c r="Z287" s="5"/>
      <c r="AA287" s="5">
        <v>422441548</v>
      </c>
      <c r="AB287" s="5">
        <f t="shared" si="163"/>
        <v>45.1</v>
      </c>
      <c r="AC287" s="5">
        <f t="shared" si="164"/>
        <v>45.1</v>
      </c>
      <c r="AD287" s="5">
        <f t="shared" si="165"/>
        <v>0</v>
      </c>
      <c r="AE287" s="5">
        <f t="shared" si="166"/>
        <v>0</v>
      </c>
      <c r="AF287" s="5">
        <f t="shared" si="167"/>
        <v>0</v>
      </c>
      <c r="AG287" s="5">
        <f t="shared" si="168"/>
        <v>0</v>
      </c>
      <c r="AH287" s="5">
        <f t="shared" si="169"/>
        <v>0</v>
      </c>
      <c r="AI287" s="5">
        <f t="shared" si="170"/>
        <v>0</v>
      </c>
      <c r="AJ287" s="5">
        <f t="shared" si="171"/>
        <v>0</v>
      </c>
      <c r="AK287" s="5">
        <v>45.1</v>
      </c>
      <c r="AL287" s="5">
        <v>45.1</v>
      </c>
      <c r="AM287" s="5">
        <v>0</v>
      </c>
      <c r="AN287" s="5">
        <v>0</v>
      </c>
      <c r="AO287" s="5">
        <v>0</v>
      </c>
      <c r="AP287" s="5">
        <v>0</v>
      </c>
      <c r="AQ287" s="5">
        <v>0</v>
      </c>
      <c r="AR287" s="5">
        <v>0</v>
      </c>
      <c r="AS287" s="5">
        <v>0</v>
      </c>
      <c r="AT287" s="5">
        <v>0</v>
      </c>
      <c r="AU287" s="5">
        <v>0</v>
      </c>
      <c r="AV287" s="5">
        <v>1</v>
      </c>
      <c r="AW287" s="5">
        <v>1</v>
      </c>
      <c r="AX287" s="5"/>
      <c r="AY287" s="5"/>
      <c r="AZ287" s="5">
        <v>1</v>
      </c>
      <c r="BA287" s="5">
        <v>1</v>
      </c>
      <c r="BB287" s="5">
        <v>1</v>
      </c>
      <c r="BC287" s="5">
        <v>1</v>
      </c>
      <c r="BD287" s="5" t="s">
        <v>3</v>
      </c>
      <c r="BE287" s="5" t="s">
        <v>3</v>
      </c>
      <c r="BF287" s="5" t="s">
        <v>3</v>
      </c>
      <c r="BG287" s="5" t="s">
        <v>3</v>
      </c>
      <c r="BH287" s="5">
        <v>3</v>
      </c>
      <c r="BI287" s="5">
        <v>1</v>
      </c>
      <c r="BJ287" s="5" t="s">
        <v>3</v>
      </c>
      <c r="BK287" s="5"/>
      <c r="BL287" s="5"/>
      <c r="BM287" s="5">
        <v>400002</v>
      </c>
      <c r="BN287" s="5">
        <v>0</v>
      </c>
      <c r="BO287" s="5" t="s">
        <v>3</v>
      </c>
      <c r="BP287" s="5">
        <v>0</v>
      </c>
      <c r="BQ287" s="5">
        <v>202</v>
      </c>
      <c r="BR287" s="5">
        <v>0</v>
      </c>
      <c r="BS287" s="5">
        <v>1</v>
      </c>
      <c r="BT287" s="5">
        <v>1</v>
      </c>
      <c r="BU287" s="5">
        <v>1</v>
      </c>
      <c r="BV287" s="5">
        <v>1</v>
      </c>
      <c r="BW287" s="5">
        <v>1</v>
      </c>
      <c r="BX287" s="5">
        <v>1</v>
      </c>
      <c r="BY287" s="5" t="s">
        <v>3</v>
      </c>
      <c r="BZ287" s="5">
        <v>0</v>
      </c>
      <c r="CA287" s="5">
        <v>0</v>
      </c>
      <c r="CB287" s="5" t="s">
        <v>3</v>
      </c>
      <c r="CC287" s="5"/>
      <c r="CD287" s="5"/>
      <c r="CE287" s="5">
        <v>30</v>
      </c>
      <c r="CF287" s="5">
        <v>0</v>
      </c>
      <c r="CG287" s="5">
        <v>0</v>
      </c>
      <c r="CH287" s="5">
        <v>14</v>
      </c>
      <c r="CI287" s="5">
        <v>0</v>
      </c>
      <c r="CJ287" s="5">
        <v>0</v>
      </c>
      <c r="CK287" s="5">
        <v>0</v>
      </c>
      <c r="CL287" s="5">
        <v>0</v>
      </c>
      <c r="CM287" s="5">
        <v>0</v>
      </c>
      <c r="CN287" s="5" t="s">
        <v>3</v>
      </c>
      <c r="CO287" s="5">
        <v>0</v>
      </c>
      <c r="CP287" s="5">
        <f t="shared" si="172"/>
        <v>38.340000000000003</v>
      </c>
      <c r="CQ287" s="5">
        <f t="shared" si="173"/>
        <v>45.1</v>
      </c>
      <c r="CR287" s="5">
        <f t="shared" si="174"/>
        <v>0</v>
      </c>
      <c r="CS287" s="5">
        <f t="shared" si="175"/>
        <v>0</v>
      </c>
      <c r="CT287" s="5">
        <f t="shared" si="176"/>
        <v>0</v>
      </c>
      <c r="CU287" s="5">
        <f t="shared" si="177"/>
        <v>0</v>
      </c>
      <c r="CV287" s="5">
        <f t="shared" si="178"/>
        <v>0</v>
      </c>
      <c r="CW287" s="5">
        <f t="shared" si="179"/>
        <v>0</v>
      </c>
      <c r="CX287" s="5">
        <f t="shared" si="180"/>
        <v>0</v>
      </c>
      <c r="CY287" s="5">
        <f t="shared" si="181"/>
        <v>0</v>
      </c>
      <c r="CZ287" s="5">
        <f t="shared" si="182"/>
        <v>0</v>
      </c>
      <c r="DA287" s="5"/>
      <c r="DB287" s="5"/>
      <c r="DC287" s="5" t="s">
        <v>3</v>
      </c>
      <c r="DD287" s="5" t="s">
        <v>3</v>
      </c>
      <c r="DE287" s="5" t="s">
        <v>3</v>
      </c>
      <c r="DF287" s="5" t="s">
        <v>3</v>
      </c>
      <c r="DG287" s="5" t="s">
        <v>3</v>
      </c>
      <c r="DH287" s="5" t="s">
        <v>3</v>
      </c>
      <c r="DI287" s="5" t="s">
        <v>3</v>
      </c>
      <c r="DJ287" s="5" t="s">
        <v>3</v>
      </c>
      <c r="DK287" s="5" t="s">
        <v>3</v>
      </c>
      <c r="DL287" s="5" t="s">
        <v>3</v>
      </c>
      <c r="DM287" s="5" t="s">
        <v>3</v>
      </c>
      <c r="DN287" s="5">
        <v>0</v>
      </c>
      <c r="DO287" s="5">
        <v>0</v>
      </c>
      <c r="DP287" s="5">
        <v>1</v>
      </c>
      <c r="DQ287" s="5">
        <v>1</v>
      </c>
      <c r="DR287" s="5"/>
      <c r="DS287" s="5"/>
      <c r="DT287" s="5"/>
      <c r="DU287" s="5">
        <v>1009</v>
      </c>
      <c r="DV287" s="5" t="s">
        <v>198</v>
      </c>
      <c r="DW287" s="5" t="s">
        <v>198</v>
      </c>
      <c r="DX287" s="5">
        <v>1</v>
      </c>
      <c r="DY287" s="5"/>
      <c r="DZ287" s="5" t="s">
        <v>3</v>
      </c>
      <c r="EA287" s="5" t="s">
        <v>3</v>
      </c>
      <c r="EB287" s="5" t="s">
        <v>3</v>
      </c>
      <c r="EC287" s="5" t="s">
        <v>3</v>
      </c>
      <c r="ED287" s="5"/>
      <c r="EE287" s="5">
        <v>385723160</v>
      </c>
      <c r="EF287" s="5">
        <v>202</v>
      </c>
      <c r="EG287" s="5" t="s">
        <v>159</v>
      </c>
      <c r="EH287" s="5">
        <v>0</v>
      </c>
      <c r="EI287" s="5" t="s">
        <v>3</v>
      </c>
      <c r="EJ287" s="5">
        <v>1</v>
      </c>
      <c r="EK287" s="5">
        <v>400002</v>
      </c>
      <c r="EL287" s="5" t="s">
        <v>160</v>
      </c>
      <c r="EM287" s="5" t="s">
        <v>159</v>
      </c>
      <c r="EN287" s="5"/>
      <c r="EO287" s="5" t="s">
        <v>3</v>
      </c>
      <c r="EP287" s="5"/>
      <c r="EQ287" s="5">
        <v>32</v>
      </c>
      <c r="ER287" s="5">
        <v>119.83</v>
      </c>
      <c r="ES287" s="5">
        <v>45.1</v>
      </c>
      <c r="ET287" s="5">
        <v>0</v>
      </c>
      <c r="EU287" s="5">
        <v>0</v>
      </c>
      <c r="EV287" s="5">
        <v>0</v>
      </c>
      <c r="EW287" s="5">
        <v>0</v>
      </c>
      <c r="EX287" s="5">
        <v>0</v>
      </c>
      <c r="EY287" s="5">
        <v>0</v>
      </c>
      <c r="EZ287" s="5"/>
      <c r="FA287" s="5"/>
      <c r="FB287" s="5"/>
      <c r="FC287" s="5"/>
      <c r="FD287" s="5"/>
      <c r="FE287" s="5"/>
      <c r="FF287" s="5"/>
      <c r="FG287" s="5"/>
      <c r="FH287" s="5"/>
      <c r="FI287" s="5"/>
      <c r="FJ287" s="5"/>
      <c r="FK287" s="5"/>
      <c r="FL287" s="5"/>
      <c r="FM287" s="5"/>
      <c r="FN287" s="5"/>
      <c r="FO287" s="5"/>
      <c r="FP287" s="5"/>
      <c r="FQ287" s="5">
        <v>0</v>
      </c>
      <c r="FR287" s="5">
        <v>0</v>
      </c>
      <c r="FS287" s="5">
        <v>0</v>
      </c>
      <c r="FT287" s="5"/>
      <c r="FU287" s="5"/>
      <c r="FV287" s="5"/>
      <c r="FW287" s="5"/>
      <c r="FX287" s="5">
        <v>0</v>
      </c>
      <c r="FY287" s="5">
        <v>0</v>
      </c>
      <c r="FZ287" s="5"/>
      <c r="GA287" s="5" t="s">
        <v>161</v>
      </c>
      <c r="GB287" s="5"/>
      <c r="GC287" s="5"/>
      <c r="GD287" s="5">
        <v>1</v>
      </c>
      <c r="GE287" s="5"/>
      <c r="GF287" s="5">
        <v>670218950</v>
      </c>
      <c r="GG287" s="5">
        <v>2</v>
      </c>
      <c r="GH287" s="5">
        <v>0</v>
      </c>
      <c r="GI287" s="5">
        <v>-2</v>
      </c>
      <c r="GJ287" s="5">
        <v>0</v>
      </c>
      <c r="GK287" s="5">
        <v>0</v>
      </c>
      <c r="GL287" s="5">
        <f t="shared" si="183"/>
        <v>0</v>
      </c>
      <c r="GM287" s="5">
        <f t="shared" si="184"/>
        <v>38.340000000000003</v>
      </c>
      <c r="GN287" s="5">
        <f t="shared" si="185"/>
        <v>38.340000000000003</v>
      </c>
      <c r="GO287" s="5">
        <f t="shared" si="186"/>
        <v>0</v>
      </c>
      <c r="GP287" s="5">
        <f t="shared" si="187"/>
        <v>0</v>
      </c>
      <c r="GQ287" s="5"/>
      <c r="GR287" s="5">
        <v>0</v>
      </c>
      <c r="GS287" s="5">
        <v>4</v>
      </c>
      <c r="GT287" s="5">
        <v>0</v>
      </c>
      <c r="GU287" s="5" t="s">
        <v>3</v>
      </c>
      <c r="GV287" s="5">
        <f t="shared" si="188"/>
        <v>0</v>
      </c>
      <c r="GW287" s="5">
        <v>1</v>
      </c>
      <c r="GX287" s="5">
        <v>0</v>
      </c>
      <c r="GY287" s="5"/>
      <c r="GZ287" s="5"/>
      <c r="HA287" s="5">
        <v>0</v>
      </c>
      <c r="HB287" s="5">
        <v>0</v>
      </c>
      <c r="HC287" s="5">
        <f t="shared" si="189"/>
        <v>0</v>
      </c>
      <c r="HD287" s="5"/>
      <c r="HE287" s="5" t="s">
        <v>3</v>
      </c>
      <c r="HF287" s="5" t="s">
        <v>3</v>
      </c>
      <c r="HG287" s="5"/>
      <c r="HH287" s="5"/>
      <c r="HI287" s="5"/>
      <c r="HJ287" s="5"/>
      <c r="HK287" s="5"/>
      <c r="HL287" s="5"/>
      <c r="HM287" s="5" t="s">
        <v>3</v>
      </c>
      <c r="HN287" s="5" t="s">
        <v>3</v>
      </c>
      <c r="HO287" s="5" t="s">
        <v>3</v>
      </c>
      <c r="HP287" s="5" t="s">
        <v>3</v>
      </c>
      <c r="HQ287" s="5" t="s">
        <v>3</v>
      </c>
      <c r="HR287" s="5"/>
      <c r="HS287" s="5">
        <v>0</v>
      </c>
      <c r="HT287" s="5"/>
      <c r="HU287" s="5"/>
      <c r="HV287" s="5"/>
      <c r="HW287" s="5"/>
      <c r="HX287" s="5"/>
      <c r="HY287" s="5"/>
      <c r="HZ287" s="5"/>
      <c r="IA287" s="5"/>
      <c r="IB287" s="5"/>
      <c r="IC287" s="5"/>
      <c r="ID287" s="5"/>
      <c r="IE287" s="5"/>
      <c r="IF287" s="5"/>
      <c r="IG287" s="5"/>
      <c r="IH287" s="5"/>
      <c r="II287" s="5"/>
      <c r="IJ287" s="5"/>
      <c r="IK287" s="5">
        <v>0</v>
      </c>
      <c r="IL287" s="5"/>
      <c r="IM287" s="5"/>
      <c r="IN287" s="5"/>
      <c r="IO287" s="5"/>
      <c r="IP287" s="5"/>
      <c r="IQ287" s="5"/>
      <c r="IR287" s="5"/>
      <c r="IS287" s="5"/>
      <c r="IT287" s="5"/>
      <c r="IU287" s="5"/>
    </row>
    <row r="288" spans="1:255" x14ac:dyDescent="0.2">
      <c r="A288">
        <v>17</v>
      </c>
      <c r="B288">
        <v>1</v>
      </c>
      <c r="E288" t="s">
        <v>196</v>
      </c>
      <c r="F288" t="s">
        <v>156</v>
      </c>
      <c r="G288" t="s">
        <v>197</v>
      </c>
      <c r="H288" t="s">
        <v>198</v>
      </c>
      <c r="I288">
        <f>ROUND(ROUND(0.85,5),9)</f>
        <v>0.85</v>
      </c>
      <c r="J288">
        <v>0</v>
      </c>
      <c r="K288">
        <f>ROUND(ROUND(0.85,5),9)</f>
        <v>0.85</v>
      </c>
      <c r="L288">
        <v>0.85</v>
      </c>
      <c r="M288">
        <v>0</v>
      </c>
      <c r="N288">
        <f t="shared" si="159"/>
        <v>0.85</v>
      </c>
      <c r="O288">
        <f t="shared" si="160"/>
        <v>378.03</v>
      </c>
      <c r="P288">
        <v>378.03</v>
      </c>
      <c r="Q288">
        <v>0</v>
      </c>
      <c r="R288">
        <v>0</v>
      </c>
      <c r="S288">
        <v>0</v>
      </c>
      <c r="T288">
        <v>0</v>
      </c>
      <c r="U288">
        <f t="shared" si="161"/>
        <v>0</v>
      </c>
      <c r="V288">
        <f t="shared" si="162"/>
        <v>0</v>
      </c>
      <c r="W288">
        <v>0</v>
      </c>
      <c r="X288">
        <v>0</v>
      </c>
      <c r="Y288">
        <v>0</v>
      </c>
      <c r="AA288">
        <v>422441489</v>
      </c>
      <c r="AB288">
        <f t="shared" si="163"/>
        <v>45.1</v>
      </c>
      <c r="AC288">
        <f t="shared" si="164"/>
        <v>45.1</v>
      </c>
      <c r="AD288">
        <f t="shared" si="165"/>
        <v>0</v>
      </c>
      <c r="AE288">
        <f t="shared" si="166"/>
        <v>0</v>
      </c>
      <c r="AF288">
        <f t="shared" si="167"/>
        <v>0</v>
      </c>
      <c r="AG288">
        <f t="shared" si="168"/>
        <v>0</v>
      </c>
      <c r="AH288">
        <f t="shared" si="169"/>
        <v>0</v>
      </c>
      <c r="AI288">
        <f t="shared" si="170"/>
        <v>0</v>
      </c>
      <c r="AJ288">
        <f t="shared" si="171"/>
        <v>0</v>
      </c>
      <c r="AK288">
        <v>45.1</v>
      </c>
      <c r="AL288">
        <v>45.1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9.86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1</v>
      </c>
      <c r="BJ288" t="s">
        <v>3</v>
      </c>
      <c r="BM288">
        <v>400002</v>
      </c>
      <c r="BN288">
        <v>0</v>
      </c>
      <c r="BO288" t="s">
        <v>3</v>
      </c>
      <c r="BP288">
        <v>0</v>
      </c>
      <c r="BQ288">
        <v>202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30</v>
      </c>
      <c r="CF288">
        <v>0</v>
      </c>
      <c r="CG288">
        <v>0</v>
      </c>
      <c r="CH288">
        <v>14</v>
      </c>
      <c r="CI288">
        <v>0</v>
      </c>
      <c r="CJ288">
        <v>0</v>
      </c>
      <c r="CK288">
        <v>0</v>
      </c>
      <c r="CL288">
        <v>0</v>
      </c>
      <c r="CM288">
        <v>0</v>
      </c>
      <c r="CN288" t="s">
        <v>3</v>
      </c>
      <c r="CO288">
        <v>0</v>
      </c>
      <c r="CP288">
        <f t="shared" si="172"/>
        <v>378.03</v>
      </c>
      <c r="CQ288">
        <f t="shared" si="173"/>
        <v>444.69</v>
      </c>
      <c r="CR288">
        <f t="shared" si="174"/>
        <v>0</v>
      </c>
      <c r="CS288">
        <f t="shared" si="175"/>
        <v>0</v>
      </c>
      <c r="CT288">
        <f t="shared" si="176"/>
        <v>0</v>
      </c>
      <c r="CU288">
        <f t="shared" si="177"/>
        <v>0</v>
      </c>
      <c r="CV288">
        <f t="shared" si="178"/>
        <v>0</v>
      </c>
      <c r="CW288">
        <f t="shared" si="179"/>
        <v>0</v>
      </c>
      <c r="CX288">
        <f t="shared" si="180"/>
        <v>0</v>
      </c>
      <c r="CY288">
        <f t="shared" si="181"/>
        <v>0</v>
      </c>
      <c r="CZ288">
        <f t="shared" si="182"/>
        <v>0</v>
      </c>
      <c r="DC288" t="s">
        <v>3</v>
      </c>
      <c r="DD288" t="s">
        <v>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1009</v>
      </c>
      <c r="DV288" t="s">
        <v>198</v>
      </c>
      <c r="DW288" t="s">
        <v>198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385723160</v>
      </c>
      <c r="EF288">
        <v>202</v>
      </c>
      <c r="EG288" t="s">
        <v>159</v>
      </c>
      <c r="EH288">
        <v>0</v>
      </c>
      <c r="EI288" t="s">
        <v>3</v>
      </c>
      <c r="EJ288">
        <v>1</v>
      </c>
      <c r="EK288">
        <v>400002</v>
      </c>
      <c r="EL288" t="s">
        <v>160</v>
      </c>
      <c r="EM288" t="s">
        <v>159</v>
      </c>
      <c r="EO288" t="s">
        <v>3</v>
      </c>
      <c r="EQ288">
        <v>32</v>
      </c>
      <c r="ER288">
        <v>45.1</v>
      </c>
      <c r="ES288">
        <v>45.1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5</v>
      </c>
      <c r="FC288">
        <v>0</v>
      </c>
      <c r="FD288">
        <v>18</v>
      </c>
      <c r="FF288">
        <v>436</v>
      </c>
      <c r="FQ288">
        <v>0</v>
      </c>
      <c r="FR288">
        <v>0</v>
      </c>
      <c r="FS288">
        <v>0</v>
      </c>
      <c r="FX288">
        <v>0</v>
      </c>
      <c r="FY288">
        <v>0</v>
      </c>
      <c r="GA288" t="s">
        <v>199</v>
      </c>
      <c r="GD288">
        <v>1</v>
      </c>
      <c r="GF288">
        <v>670218950</v>
      </c>
      <c r="GG288">
        <v>2</v>
      </c>
      <c r="GH288">
        <v>3</v>
      </c>
      <c r="GI288">
        <v>5</v>
      </c>
      <c r="GJ288">
        <v>0</v>
      </c>
      <c r="GK288">
        <v>0</v>
      </c>
      <c r="GL288">
        <f t="shared" si="183"/>
        <v>0</v>
      </c>
      <c r="GM288">
        <f t="shared" si="184"/>
        <v>378.03</v>
      </c>
      <c r="GN288">
        <f t="shared" si="185"/>
        <v>378.03</v>
      </c>
      <c r="GO288">
        <f t="shared" si="186"/>
        <v>0</v>
      </c>
      <c r="GP288">
        <f t="shared" si="187"/>
        <v>0</v>
      </c>
      <c r="GR288">
        <v>1</v>
      </c>
      <c r="GS288">
        <v>1</v>
      </c>
      <c r="GT288">
        <v>0</v>
      </c>
      <c r="GU288" t="s">
        <v>3</v>
      </c>
      <c r="GV288">
        <f t="shared" si="188"/>
        <v>0</v>
      </c>
      <c r="GW288">
        <v>1</v>
      </c>
      <c r="GX288">
        <v>0</v>
      </c>
      <c r="HA288">
        <v>0</v>
      </c>
      <c r="HB288">
        <v>0</v>
      </c>
      <c r="HC288">
        <f t="shared" si="189"/>
        <v>0</v>
      </c>
      <c r="HE288" t="s">
        <v>163</v>
      </c>
      <c r="HF288" t="s">
        <v>99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HS288">
        <v>0</v>
      </c>
      <c r="IK288">
        <v>0</v>
      </c>
    </row>
    <row r="289" spans="1:255" x14ac:dyDescent="0.2">
      <c r="A289" s="5">
        <v>17</v>
      </c>
      <c r="B289" s="5">
        <v>1</v>
      </c>
      <c r="C289" s="5">
        <f>ROW(SmtRes!A149)</f>
        <v>149</v>
      </c>
      <c r="D289" s="5">
        <f>ROW(EtalonRes!A149)</f>
        <v>149</v>
      </c>
      <c r="E289" s="5" t="s">
        <v>200</v>
      </c>
      <c r="F289" s="5" t="s">
        <v>201</v>
      </c>
      <c r="G289" s="5" t="s">
        <v>202</v>
      </c>
      <c r="H289" s="5" t="s">
        <v>153</v>
      </c>
      <c r="I289" s="5">
        <f>ROUND(ROUND(1,5),9)</f>
        <v>1</v>
      </c>
      <c r="J289" s="5">
        <v>0</v>
      </c>
      <c r="K289" s="5">
        <f>ROUND(ROUND(1,5),9)</f>
        <v>1</v>
      </c>
      <c r="L289" s="5">
        <v>1</v>
      </c>
      <c r="M289" s="5">
        <v>0</v>
      </c>
      <c r="N289" s="5">
        <f t="shared" si="159"/>
        <v>1</v>
      </c>
      <c r="O289" s="5">
        <f t="shared" si="160"/>
        <v>56.38</v>
      </c>
      <c r="P289" s="5">
        <v>19.87</v>
      </c>
      <c r="Q289" s="5">
        <v>0</v>
      </c>
      <c r="R289" s="5">
        <v>0</v>
      </c>
      <c r="S289" s="5">
        <v>36.51</v>
      </c>
      <c r="T289" s="5">
        <v>0</v>
      </c>
      <c r="U289" s="5">
        <f t="shared" si="161"/>
        <v>2.9630099999999997</v>
      </c>
      <c r="V289" s="5">
        <f t="shared" si="162"/>
        <v>0</v>
      </c>
      <c r="W289" s="5">
        <v>0</v>
      </c>
      <c r="X289" s="5">
        <v>35.409999999999997</v>
      </c>
      <c r="Y289" s="5">
        <v>18.62</v>
      </c>
      <c r="Z289" s="5"/>
      <c r="AA289" s="5">
        <v>422441548</v>
      </c>
      <c r="AB289" s="5">
        <f t="shared" si="163"/>
        <v>54.74</v>
      </c>
      <c r="AC289" s="5">
        <f t="shared" si="164"/>
        <v>19.87</v>
      </c>
      <c r="AD289" s="5">
        <f t="shared" si="165"/>
        <v>0</v>
      </c>
      <c r="AE289" s="5">
        <f t="shared" si="166"/>
        <v>0</v>
      </c>
      <c r="AF289" s="5">
        <f t="shared" si="167"/>
        <v>34.869999999999997</v>
      </c>
      <c r="AG289" s="5">
        <f t="shared" si="168"/>
        <v>0</v>
      </c>
      <c r="AH289" s="5">
        <f t="shared" si="169"/>
        <v>2.83</v>
      </c>
      <c r="AI289" s="5">
        <f t="shared" si="170"/>
        <v>0</v>
      </c>
      <c r="AJ289" s="5">
        <f t="shared" si="171"/>
        <v>0</v>
      </c>
      <c r="AK289" s="5">
        <v>54.74</v>
      </c>
      <c r="AL289" s="5">
        <v>19.87</v>
      </c>
      <c r="AM289" s="5">
        <v>0</v>
      </c>
      <c r="AN289" s="5">
        <v>0</v>
      </c>
      <c r="AO289" s="5">
        <v>34.869999999999997</v>
      </c>
      <c r="AP289" s="5">
        <v>0</v>
      </c>
      <c r="AQ289" s="5">
        <v>2.83</v>
      </c>
      <c r="AR289" s="5">
        <v>0</v>
      </c>
      <c r="AS289" s="5">
        <v>0</v>
      </c>
      <c r="AT289" s="5">
        <v>97</v>
      </c>
      <c r="AU289" s="5">
        <v>51</v>
      </c>
      <c r="AV289" s="5">
        <v>1.0469999999999999</v>
      </c>
      <c r="AW289" s="5">
        <v>1</v>
      </c>
      <c r="AX289" s="5"/>
      <c r="AY289" s="5"/>
      <c r="AZ289" s="5">
        <v>1</v>
      </c>
      <c r="BA289" s="5">
        <v>1</v>
      </c>
      <c r="BB289" s="5">
        <v>1</v>
      </c>
      <c r="BC289" s="5">
        <v>1</v>
      </c>
      <c r="BD289" s="5" t="s">
        <v>3</v>
      </c>
      <c r="BE289" s="5" t="s">
        <v>3</v>
      </c>
      <c r="BF289" s="5" t="s">
        <v>3</v>
      </c>
      <c r="BG289" s="5" t="s">
        <v>3</v>
      </c>
      <c r="BH289" s="5">
        <v>0</v>
      </c>
      <c r="BI289" s="5">
        <v>2</v>
      </c>
      <c r="BJ289" s="5" t="s">
        <v>203</v>
      </c>
      <c r="BK289" s="5"/>
      <c r="BL289" s="5"/>
      <c r="BM289" s="5">
        <v>67</v>
      </c>
      <c r="BN289" s="5">
        <v>0</v>
      </c>
      <c r="BO289" s="5" t="s">
        <v>201</v>
      </c>
      <c r="BP289" s="5">
        <v>1</v>
      </c>
      <c r="BQ289" s="5">
        <v>40</v>
      </c>
      <c r="BR289" s="5">
        <v>0</v>
      </c>
      <c r="BS289" s="5">
        <v>1</v>
      </c>
      <c r="BT289" s="5">
        <v>1</v>
      </c>
      <c r="BU289" s="5">
        <v>1</v>
      </c>
      <c r="BV289" s="5">
        <v>1</v>
      </c>
      <c r="BW289" s="5">
        <v>1</v>
      </c>
      <c r="BX289" s="5">
        <v>1</v>
      </c>
      <c r="BY289" s="5" t="s">
        <v>3</v>
      </c>
      <c r="BZ289" s="5">
        <v>97</v>
      </c>
      <c r="CA289" s="5">
        <v>51</v>
      </c>
      <c r="CB289" s="5" t="s">
        <v>3</v>
      </c>
      <c r="CC289" s="5"/>
      <c r="CD289" s="5"/>
      <c r="CE289" s="5">
        <v>30</v>
      </c>
      <c r="CF289" s="5">
        <v>0</v>
      </c>
      <c r="CG289" s="5">
        <v>0</v>
      </c>
      <c r="CH289" s="5">
        <v>15</v>
      </c>
      <c r="CI289" s="5">
        <v>0</v>
      </c>
      <c r="CJ289" s="5">
        <v>0</v>
      </c>
      <c r="CK289" s="5">
        <v>0</v>
      </c>
      <c r="CL289" s="5">
        <v>0</v>
      </c>
      <c r="CM289" s="5">
        <v>0</v>
      </c>
      <c r="CN289" s="5" t="s">
        <v>3</v>
      </c>
      <c r="CO289" s="5">
        <v>0</v>
      </c>
      <c r="CP289" s="5">
        <f t="shared" si="172"/>
        <v>56.379999999999995</v>
      </c>
      <c r="CQ289" s="5">
        <f t="shared" si="173"/>
        <v>19.87</v>
      </c>
      <c r="CR289" s="5">
        <f t="shared" si="174"/>
        <v>0</v>
      </c>
      <c r="CS289" s="5">
        <f t="shared" si="175"/>
        <v>0</v>
      </c>
      <c r="CT289" s="5">
        <f t="shared" si="176"/>
        <v>36.51</v>
      </c>
      <c r="CU289" s="5">
        <f t="shared" si="177"/>
        <v>0</v>
      </c>
      <c r="CV289" s="5">
        <f t="shared" si="178"/>
        <v>2.9630099999999997</v>
      </c>
      <c r="CW289" s="5">
        <f t="shared" si="179"/>
        <v>0</v>
      </c>
      <c r="CX289" s="5">
        <f t="shared" si="180"/>
        <v>0</v>
      </c>
      <c r="CY289" s="5">
        <f t="shared" si="181"/>
        <v>35.414699999999996</v>
      </c>
      <c r="CZ289" s="5">
        <f t="shared" si="182"/>
        <v>18.620100000000001</v>
      </c>
      <c r="DA289" s="5"/>
      <c r="DB289" s="5"/>
      <c r="DC289" s="5" t="s">
        <v>3</v>
      </c>
      <c r="DD289" s="5" t="s">
        <v>3</v>
      </c>
      <c r="DE289" s="5" t="s">
        <v>3</v>
      </c>
      <c r="DF289" s="5" t="s">
        <v>3</v>
      </c>
      <c r="DG289" s="5" t="s">
        <v>3</v>
      </c>
      <c r="DH289" s="5" t="s">
        <v>3</v>
      </c>
      <c r="DI289" s="5" t="s">
        <v>3</v>
      </c>
      <c r="DJ289" s="5" t="s">
        <v>3</v>
      </c>
      <c r="DK289" s="5" t="s">
        <v>3</v>
      </c>
      <c r="DL289" s="5" t="s">
        <v>3</v>
      </c>
      <c r="DM289" s="5" t="s">
        <v>3</v>
      </c>
      <c r="DN289" s="5">
        <v>0</v>
      </c>
      <c r="DO289" s="5">
        <v>0</v>
      </c>
      <c r="DP289" s="5">
        <v>1</v>
      </c>
      <c r="DQ289" s="5">
        <v>1</v>
      </c>
      <c r="DR289" s="5"/>
      <c r="DS289" s="5"/>
      <c r="DT289" s="5"/>
      <c r="DU289" s="5">
        <v>1013</v>
      </c>
      <c r="DV289" s="5" t="s">
        <v>153</v>
      </c>
      <c r="DW289" s="5" t="s">
        <v>153</v>
      </c>
      <c r="DX289" s="5">
        <v>1</v>
      </c>
      <c r="DY289" s="5"/>
      <c r="DZ289" s="5" t="s">
        <v>3</v>
      </c>
      <c r="EA289" s="5" t="s">
        <v>3</v>
      </c>
      <c r="EB289" s="5" t="s">
        <v>3</v>
      </c>
      <c r="EC289" s="5" t="s">
        <v>3</v>
      </c>
      <c r="ED289" s="5"/>
      <c r="EE289" s="5">
        <v>385723315</v>
      </c>
      <c r="EF289" s="5">
        <v>40</v>
      </c>
      <c r="EG289" s="5" t="s">
        <v>114</v>
      </c>
      <c r="EH289" s="5">
        <v>0</v>
      </c>
      <c r="EI289" s="5" t="s">
        <v>3</v>
      </c>
      <c r="EJ289" s="5">
        <v>2</v>
      </c>
      <c r="EK289" s="5">
        <v>67</v>
      </c>
      <c r="EL289" s="5" t="s">
        <v>115</v>
      </c>
      <c r="EM289" s="5" t="s">
        <v>116</v>
      </c>
      <c r="EN289" s="5"/>
      <c r="EO289" s="5" t="s">
        <v>3</v>
      </c>
      <c r="EP289" s="5"/>
      <c r="EQ289" s="5">
        <v>32</v>
      </c>
      <c r="ER289" s="5">
        <v>54.74</v>
      </c>
      <c r="ES289" s="5">
        <v>19.87</v>
      </c>
      <c r="ET289" s="5">
        <v>0</v>
      </c>
      <c r="EU289" s="5">
        <v>0</v>
      </c>
      <c r="EV289" s="5">
        <v>34.869999999999997</v>
      </c>
      <c r="EW289" s="5">
        <v>2.83</v>
      </c>
      <c r="EX289" s="5">
        <v>0</v>
      </c>
      <c r="EY289" s="5">
        <v>0</v>
      </c>
      <c r="EZ289" s="5"/>
      <c r="FA289" s="5"/>
      <c r="FB289" s="5"/>
      <c r="FC289" s="5"/>
      <c r="FD289" s="5"/>
      <c r="FE289" s="5"/>
      <c r="FF289" s="5"/>
      <c r="FG289" s="5"/>
      <c r="FH289" s="5"/>
      <c r="FI289" s="5"/>
      <c r="FJ289" s="5"/>
      <c r="FK289" s="5"/>
      <c r="FL289" s="5"/>
      <c r="FM289" s="5"/>
      <c r="FN289" s="5"/>
      <c r="FO289" s="5"/>
      <c r="FP289" s="5"/>
      <c r="FQ289" s="5">
        <v>0</v>
      </c>
      <c r="FR289" s="5">
        <v>0</v>
      </c>
      <c r="FS289" s="5">
        <v>0</v>
      </c>
      <c r="FT289" s="5"/>
      <c r="FU289" s="5"/>
      <c r="FV289" s="5"/>
      <c r="FW289" s="5"/>
      <c r="FX289" s="5">
        <v>97</v>
      </c>
      <c r="FY289" s="5">
        <v>51</v>
      </c>
      <c r="FZ289" s="5"/>
      <c r="GA289" s="5" t="s">
        <v>3</v>
      </c>
      <c r="GB289" s="5"/>
      <c r="GC289" s="5"/>
      <c r="GD289" s="5">
        <v>1</v>
      </c>
      <c r="GE289" s="5"/>
      <c r="GF289" s="5">
        <v>-294213764</v>
      </c>
      <c r="GG289" s="5">
        <v>2</v>
      </c>
      <c r="GH289" s="5">
        <v>1</v>
      </c>
      <c r="GI289" s="5">
        <v>2</v>
      </c>
      <c r="GJ289" s="5">
        <v>0</v>
      </c>
      <c r="GK289" s="5">
        <v>0</v>
      </c>
      <c r="GL289" s="5">
        <f t="shared" si="183"/>
        <v>0</v>
      </c>
      <c r="GM289" s="5">
        <f t="shared" si="184"/>
        <v>110.41</v>
      </c>
      <c r="GN289" s="5">
        <f t="shared" si="185"/>
        <v>0</v>
      </c>
      <c r="GO289" s="5">
        <f t="shared" si="186"/>
        <v>110.41</v>
      </c>
      <c r="GP289" s="5">
        <f t="shared" si="187"/>
        <v>0</v>
      </c>
      <c r="GQ289" s="5"/>
      <c r="GR289" s="5">
        <v>0</v>
      </c>
      <c r="GS289" s="5">
        <v>3</v>
      </c>
      <c r="GT289" s="5">
        <v>0</v>
      </c>
      <c r="GU289" s="5" t="s">
        <v>3</v>
      </c>
      <c r="GV289" s="5">
        <f t="shared" si="188"/>
        <v>0</v>
      </c>
      <c r="GW289" s="5">
        <v>1</v>
      </c>
      <c r="GX289" s="5">
        <v>0</v>
      </c>
      <c r="GY289" s="5"/>
      <c r="GZ289" s="5"/>
      <c r="HA289" s="5">
        <v>0</v>
      </c>
      <c r="HB289" s="5">
        <v>0</v>
      </c>
      <c r="HC289" s="5">
        <f t="shared" si="189"/>
        <v>0</v>
      </c>
      <c r="HD289" s="5"/>
      <c r="HE289" s="5" t="s">
        <v>3</v>
      </c>
      <c r="HF289" s="5" t="s">
        <v>3</v>
      </c>
      <c r="HG289" s="5"/>
      <c r="HH289" s="5"/>
      <c r="HI289" s="5"/>
      <c r="HJ289" s="5"/>
      <c r="HK289" s="5"/>
      <c r="HL289" s="5"/>
      <c r="HM289" s="5" t="s">
        <v>3</v>
      </c>
      <c r="HN289" s="5" t="s">
        <v>3</v>
      </c>
      <c r="HO289" s="5" t="s">
        <v>3</v>
      </c>
      <c r="HP289" s="5" t="s">
        <v>3</v>
      </c>
      <c r="HQ289" s="5" t="s">
        <v>3</v>
      </c>
      <c r="HR289" s="5"/>
      <c r="HS289" s="5">
        <v>0</v>
      </c>
      <c r="HT289" s="5"/>
      <c r="HU289" s="5"/>
      <c r="HV289" s="5"/>
      <c r="HW289" s="5"/>
      <c r="HX289" s="5"/>
      <c r="HY289" s="5"/>
      <c r="HZ289" s="5"/>
      <c r="IA289" s="5"/>
      <c r="IB289" s="5"/>
      <c r="IC289" s="5"/>
      <c r="ID289" s="5"/>
      <c r="IE289" s="5"/>
      <c r="IF289" s="5"/>
      <c r="IG289" s="5"/>
      <c r="IH289" s="5"/>
      <c r="II289" s="5"/>
      <c r="IJ289" s="5"/>
      <c r="IK289" s="5">
        <v>0</v>
      </c>
      <c r="IL289" s="5"/>
      <c r="IM289" s="5"/>
      <c r="IN289" s="5"/>
      <c r="IO289" s="5"/>
      <c r="IP289" s="5"/>
      <c r="IQ289" s="5"/>
      <c r="IR289" s="5"/>
      <c r="IS289" s="5"/>
      <c r="IT289" s="5"/>
      <c r="IU289" s="5"/>
    </row>
    <row r="290" spans="1:255" x14ac:dyDescent="0.2">
      <c r="A290">
        <v>17</v>
      </c>
      <c r="B290">
        <v>1</v>
      </c>
      <c r="C290">
        <f>ROW(SmtRes!A158)</f>
        <v>158</v>
      </c>
      <c r="D290">
        <f>ROW(EtalonRes!A158)</f>
        <v>158</v>
      </c>
      <c r="E290" t="s">
        <v>200</v>
      </c>
      <c r="F290" t="s">
        <v>201</v>
      </c>
      <c r="G290" t="s">
        <v>202</v>
      </c>
      <c r="H290" t="s">
        <v>153</v>
      </c>
      <c r="I290">
        <f>ROUND(ROUND(1,5),9)</f>
        <v>1</v>
      </c>
      <c r="J290">
        <v>0</v>
      </c>
      <c r="K290">
        <f>ROUND(ROUND(1,5),9)</f>
        <v>1</v>
      </c>
      <c r="L290">
        <v>1</v>
      </c>
      <c r="M290">
        <v>0</v>
      </c>
      <c r="N290">
        <f t="shared" si="159"/>
        <v>1</v>
      </c>
      <c r="O290">
        <f t="shared" si="160"/>
        <v>2156.9</v>
      </c>
      <c r="P290">
        <v>124.39</v>
      </c>
      <c r="Q290">
        <v>0</v>
      </c>
      <c r="R290">
        <v>0</v>
      </c>
      <c r="S290">
        <v>2032.51</v>
      </c>
      <c r="T290">
        <v>0</v>
      </c>
      <c r="U290">
        <f t="shared" si="161"/>
        <v>2.9630099999999997</v>
      </c>
      <c r="V290">
        <f t="shared" si="162"/>
        <v>0</v>
      </c>
      <c r="W290">
        <v>0</v>
      </c>
      <c r="X290">
        <v>1971.53</v>
      </c>
      <c r="Y290">
        <v>1036.58</v>
      </c>
      <c r="AA290">
        <v>422441489</v>
      </c>
      <c r="AB290">
        <f t="shared" si="163"/>
        <v>54.74</v>
      </c>
      <c r="AC290">
        <f t="shared" si="164"/>
        <v>19.87</v>
      </c>
      <c r="AD290">
        <f t="shared" si="165"/>
        <v>0</v>
      </c>
      <c r="AE290">
        <f t="shared" si="166"/>
        <v>0</v>
      </c>
      <c r="AF290">
        <f t="shared" si="167"/>
        <v>34.869999999999997</v>
      </c>
      <c r="AG290">
        <f t="shared" si="168"/>
        <v>0</v>
      </c>
      <c r="AH290">
        <f t="shared" si="169"/>
        <v>2.83</v>
      </c>
      <c r="AI290">
        <f t="shared" si="170"/>
        <v>0</v>
      </c>
      <c r="AJ290">
        <f t="shared" si="171"/>
        <v>0</v>
      </c>
      <c r="AK290">
        <v>54.74</v>
      </c>
      <c r="AL290">
        <v>19.87</v>
      </c>
      <c r="AM290">
        <v>0</v>
      </c>
      <c r="AN290">
        <v>0</v>
      </c>
      <c r="AO290">
        <v>34.869999999999997</v>
      </c>
      <c r="AP290">
        <v>0</v>
      </c>
      <c r="AQ290">
        <v>2.83</v>
      </c>
      <c r="AR290">
        <v>0</v>
      </c>
      <c r="AS290">
        <v>0</v>
      </c>
      <c r="AT290">
        <v>97</v>
      </c>
      <c r="AU290">
        <v>51</v>
      </c>
      <c r="AV290">
        <v>1.0469999999999999</v>
      </c>
      <c r="AW290">
        <v>1</v>
      </c>
      <c r="AZ290">
        <v>1</v>
      </c>
      <c r="BA290">
        <v>55.67</v>
      </c>
      <c r="BB290">
        <v>1</v>
      </c>
      <c r="BC290">
        <v>6.26</v>
      </c>
      <c r="BD290" t="s">
        <v>3</v>
      </c>
      <c r="BE290" t="s">
        <v>3</v>
      </c>
      <c r="BF290" t="s">
        <v>3</v>
      </c>
      <c r="BG290" t="s">
        <v>3</v>
      </c>
      <c r="BH290">
        <v>0</v>
      </c>
      <c r="BI290">
        <v>2</v>
      </c>
      <c r="BJ290" t="s">
        <v>203</v>
      </c>
      <c r="BM290">
        <v>67</v>
      </c>
      <c r="BN290">
        <v>0</v>
      </c>
      <c r="BO290" t="s">
        <v>201</v>
      </c>
      <c r="BP290">
        <v>1</v>
      </c>
      <c r="BQ290">
        <v>40</v>
      </c>
      <c r="BR290">
        <v>0</v>
      </c>
      <c r="BS290">
        <v>55.67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97</v>
      </c>
      <c r="CA290">
        <v>51</v>
      </c>
      <c r="CB290" t="s">
        <v>3</v>
      </c>
      <c r="CE290">
        <v>30</v>
      </c>
      <c r="CF290">
        <v>0</v>
      </c>
      <c r="CG290">
        <v>0</v>
      </c>
      <c r="CH290">
        <v>15</v>
      </c>
      <c r="CI290">
        <v>0</v>
      </c>
      <c r="CJ290">
        <v>0</v>
      </c>
      <c r="CK290">
        <v>0</v>
      </c>
      <c r="CL290">
        <v>0</v>
      </c>
      <c r="CM290">
        <v>0</v>
      </c>
      <c r="CN290" t="s">
        <v>3</v>
      </c>
      <c r="CO290">
        <v>0</v>
      </c>
      <c r="CP290">
        <f t="shared" si="172"/>
        <v>2156.9</v>
      </c>
      <c r="CQ290">
        <f t="shared" si="173"/>
        <v>124.39</v>
      </c>
      <c r="CR290">
        <f t="shared" si="174"/>
        <v>0</v>
      </c>
      <c r="CS290">
        <f t="shared" si="175"/>
        <v>0</v>
      </c>
      <c r="CT290">
        <f t="shared" si="176"/>
        <v>2032.51</v>
      </c>
      <c r="CU290">
        <f t="shared" si="177"/>
        <v>0</v>
      </c>
      <c r="CV290">
        <f t="shared" si="178"/>
        <v>2.9630099999999997</v>
      </c>
      <c r="CW290">
        <f t="shared" si="179"/>
        <v>0</v>
      </c>
      <c r="CX290">
        <f t="shared" si="180"/>
        <v>0</v>
      </c>
      <c r="CY290">
        <f t="shared" si="181"/>
        <v>1971.5346999999999</v>
      </c>
      <c r="CZ290">
        <f t="shared" si="182"/>
        <v>1036.5800999999999</v>
      </c>
      <c r="DC290" t="s">
        <v>3</v>
      </c>
      <c r="DD290" t="s">
        <v>3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1013</v>
      </c>
      <c r="DV290" t="s">
        <v>153</v>
      </c>
      <c r="DW290" t="s">
        <v>153</v>
      </c>
      <c r="DX290">
        <v>1</v>
      </c>
      <c r="DZ290" t="s">
        <v>3</v>
      </c>
      <c r="EA290" t="s">
        <v>3</v>
      </c>
      <c r="EB290" t="s">
        <v>3</v>
      </c>
      <c r="EC290" t="s">
        <v>3</v>
      </c>
      <c r="EE290">
        <v>385723315</v>
      </c>
      <c r="EF290">
        <v>40</v>
      </c>
      <c r="EG290" t="s">
        <v>114</v>
      </c>
      <c r="EH290">
        <v>0</v>
      </c>
      <c r="EI290" t="s">
        <v>3</v>
      </c>
      <c r="EJ290">
        <v>2</v>
      </c>
      <c r="EK290">
        <v>67</v>
      </c>
      <c r="EL290" t="s">
        <v>115</v>
      </c>
      <c r="EM290" t="s">
        <v>116</v>
      </c>
      <c r="EO290" t="s">
        <v>3</v>
      </c>
      <c r="EQ290">
        <v>32</v>
      </c>
      <c r="ER290">
        <v>54.74</v>
      </c>
      <c r="ES290">
        <v>19.87</v>
      </c>
      <c r="ET290">
        <v>0</v>
      </c>
      <c r="EU290">
        <v>0</v>
      </c>
      <c r="EV290">
        <v>34.869999999999997</v>
      </c>
      <c r="EW290">
        <v>2.83</v>
      </c>
      <c r="EX290">
        <v>0</v>
      </c>
      <c r="EY290">
        <v>0</v>
      </c>
      <c r="FQ290">
        <v>0</v>
      </c>
      <c r="FR290">
        <v>0</v>
      </c>
      <c r="FS290">
        <v>0</v>
      </c>
      <c r="FX290">
        <v>97</v>
      </c>
      <c r="FY290">
        <v>51</v>
      </c>
      <c r="GA290" t="s">
        <v>3</v>
      </c>
      <c r="GD290">
        <v>1</v>
      </c>
      <c r="GF290">
        <v>-294213764</v>
      </c>
      <c r="GG290">
        <v>2</v>
      </c>
      <c r="GH290">
        <v>1</v>
      </c>
      <c r="GI290">
        <v>2</v>
      </c>
      <c r="GJ290">
        <v>0</v>
      </c>
      <c r="GK290">
        <v>0</v>
      </c>
      <c r="GL290">
        <f t="shared" si="183"/>
        <v>0</v>
      </c>
      <c r="GM290">
        <f t="shared" si="184"/>
        <v>5165.01</v>
      </c>
      <c r="GN290">
        <f t="shared" si="185"/>
        <v>0</v>
      </c>
      <c r="GO290">
        <f t="shared" si="186"/>
        <v>5165.01</v>
      </c>
      <c r="GP290">
        <f t="shared" si="187"/>
        <v>0</v>
      </c>
      <c r="GR290">
        <v>0</v>
      </c>
      <c r="GS290">
        <v>3</v>
      </c>
      <c r="GT290">
        <v>0</v>
      </c>
      <c r="GU290" t="s">
        <v>3</v>
      </c>
      <c r="GV290">
        <f t="shared" si="188"/>
        <v>0</v>
      </c>
      <c r="GW290">
        <v>1</v>
      </c>
      <c r="GX290">
        <v>0</v>
      </c>
      <c r="HA290">
        <v>0</v>
      </c>
      <c r="HB290">
        <v>0</v>
      </c>
      <c r="HC290">
        <f t="shared" si="189"/>
        <v>0</v>
      </c>
      <c r="HE290" t="s">
        <v>3</v>
      </c>
      <c r="HF290" t="s">
        <v>3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HS290">
        <v>0</v>
      </c>
      <c r="IK290">
        <v>0</v>
      </c>
    </row>
    <row r="291" spans="1:255" x14ac:dyDescent="0.2">
      <c r="A291" s="5">
        <v>18</v>
      </c>
      <c r="B291" s="5">
        <v>1</v>
      </c>
      <c r="C291" s="5">
        <v>149</v>
      </c>
      <c r="D291" s="5"/>
      <c r="E291" s="5" t="s">
        <v>204</v>
      </c>
      <c r="F291" s="5" t="s">
        <v>205</v>
      </c>
      <c r="G291" s="5" t="s">
        <v>206</v>
      </c>
      <c r="H291" s="5" t="s">
        <v>207</v>
      </c>
      <c r="I291" s="5">
        <f>I289*J291</f>
        <v>0</v>
      </c>
      <c r="J291" s="5">
        <v>0</v>
      </c>
      <c r="K291" s="5">
        <v>0</v>
      </c>
      <c r="L291" s="5">
        <v>0</v>
      </c>
      <c r="M291" s="5">
        <v>0</v>
      </c>
      <c r="N291" s="5">
        <f t="shared" si="159"/>
        <v>0</v>
      </c>
      <c r="O291" s="5">
        <f t="shared" si="160"/>
        <v>0</v>
      </c>
      <c r="P291" s="5">
        <f>ROUND((ROUND((AC291*AW291*I291),2)*BC291),2)</f>
        <v>0</v>
      </c>
      <c r="Q291" s="5">
        <f>(ROUND((ROUND(((ET291)*AV291*I291),2)*BB291),2)+ROUND((ROUND(((AE291-(EU291))*AV291*I291),2)*BS291),2))</f>
        <v>0</v>
      </c>
      <c r="R291" s="5">
        <f>ROUND((ROUND((AE291*AV291*I291),2)*BS291),2)</f>
        <v>0</v>
      </c>
      <c r="S291" s="5">
        <f>ROUND((ROUND((AF291*AV291*I291),2)*BA291),2)</f>
        <v>0</v>
      </c>
      <c r="T291" s="5">
        <f>ROUND(CU291*I291,2)</f>
        <v>0</v>
      </c>
      <c r="U291" s="5">
        <f t="shared" si="161"/>
        <v>0</v>
      </c>
      <c r="V291" s="5">
        <f t="shared" si="162"/>
        <v>0</v>
      </c>
      <c r="W291" s="5">
        <f>ROUND(CX291*I291,2)</f>
        <v>0</v>
      </c>
      <c r="X291" s="5">
        <f t="shared" ref="X291:Y294" si="198">ROUND(CY291,2)</f>
        <v>0</v>
      </c>
      <c r="Y291" s="5">
        <f t="shared" si="198"/>
        <v>0</v>
      </c>
      <c r="Z291" s="5"/>
      <c r="AA291" s="5">
        <v>422441548</v>
      </c>
      <c r="AB291" s="5">
        <f t="shared" si="163"/>
        <v>0</v>
      </c>
      <c r="AC291" s="5">
        <f t="shared" si="164"/>
        <v>0</v>
      </c>
      <c r="AD291" s="5">
        <f t="shared" si="165"/>
        <v>0</v>
      </c>
      <c r="AE291" s="5">
        <f t="shared" si="166"/>
        <v>0</v>
      </c>
      <c r="AF291" s="5">
        <f t="shared" si="167"/>
        <v>0</v>
      </c>
      <c r="AG291" s="5">
        <f t="shared" si="168"/>
        <v>0</v>
      </c>
      <c r="AH291" s="5">
        <f t="shared" si="169"/>
        <v>0</v>
      </c>
      <c r="AI291" s="5">
        <f t="shared" si="170"/>
        <v>0</v>
      </c>
      <c r="AJ291" s="5">
        <f t="shared" si="171"/>
        <v>0</v>
      </c>
      <c r="AK291" s="5">
        <v>0</v>
      </c>
      <c r="AL291" s="5">
        <v>0</v>
      </c>
      <c r="AM291" s="5">
        <v>0</v>
      </c>
      <c r="AN291" s="5">
        <v>0</v>
      </c>
      <c r="AO291" s="5">
        <v>0</v>
      </c>
      <c r="AP291" s="5">
        <v>0</v>
      </c>
      <c r="AQ291" s="5">
        <v>0</v>
      </c>
      <c r="AR291" s="5">
        <v>0</v>
      </c>
      <c r="AS291" s="5">
        <v>0</v>
      </c>
      <c r="AT291" s="5">
        <v>97</v>
      </c>
      <c r="AU291" s="5">
        <v>51</v>
      </c>
      <c r="AV291" s="5">
        <v>1.0469999999999999</v>
      </c>
      <c r="AW291" s="5">
        <v>1</v>
      </c>
      <c r="AX291" s="5"/>
      <c r="AY291" s="5"/>
      <c r="AZ291" s="5">
        <v>1</v>
      </c>
      <c r="BA291" s="5">
        <v>1</v>
      </c>
      <c r="BB291" s="5">
        <v>1</v>
      </c>
      <c r="BC291" s="5">
        <v>1</v>
      </c>
      <c r="BD291" s="5" t="s">
        <v>3</v>
      </c>
      <c r="BE291" s="5" t="s">
        <v>3</v>
      </c>
      <c r="BF291" s="5" t="s">
        <v>3</v>
      </c>
      <c r="BG291" s="5" t="s">
        <v>3</v>
      </c>
      <c r="BH291" s="5">
        <v>3</v>
      </c>
      <c r="BI291" s="5">
        <v>2</v>
      </c>
      <c r="BJ291" s="5" t="s">
        <v>3</v>
      </c>
      <c r="BK291" s="5"/>
      <c r="BL291" s="5"/>
      <c r="BM291" s="5">
        <v>67</v>
      </c>
      <c r="BN291" s="5">
        <v>0</v>
      </c>
      <c r="BO291" s="5" t="s">
        <v>3</v>
      </c>
      <c r="BP291" s="5">
        <v>0</v>
      </c>
      <c r="BQ291" s="5">
        <v>40</v>
      </c>
      <c r="BR291" s="5">
        <v>0</v>
      </c>
      <c r="BS291" s="5">
        <v>1</v>
      </c>
      <c r="BT291" s="5">
        <v>1</v>
      </c>
      <c r="BU291" s="5">
        <v>1</v>
      </c>
      <c r="BV291" s="5">
        <v>1</v>
      </c>
      <c r="BW291" s="5">
        <v>1</v>
      </c>
      <c r="BX291" s="5">
        <v>1</v>
      </c>
      <c r="BY291" s="5" t="s">
        <v>3</v>
      </c>
      <c r="BZ291" s="5">
        <v>97</v>
      </c>
      <c r="CA291" s="5">
        <v>51</v>
      </c>
      <c r="CB291" s="5" t="s">
        <v>3</v>
      </c>
      <c r="CC291" s="5"/>
      <c r="CD291" s="5"/>
      <c r="CE291" s="5">
        <v>30</v>
      </c>
      <c r="CF291" s="5">
        <v>0</v>
      </c>
      <c r="CG291" s="5">
        <v>0</v>
      </c>
      <c r="CH291" s="5">
        <v>15</v>
      </c>
      <c r="CI291" s="5">
        <v>1</v>
      </c>
      <c r="CJ291" s="5">
        <v>0</v>
      </c>
      <c r="CK291" s="5">
        <v>0</v>
      </c>
      <c r="CL291" s="5">
        <v>0</v>
      </c>
      <c r="CM291" s="5">
        <v>0</v>
      </c>
      <c r="CN291" s="5" t="s">
        <v>3</v>
      </c>
      <c r="CO291" s="5">
        <v>0</v>
      </c>
      <c r="CP291" s="5">
        <f t="shared" si="172"/>
        <v>0</v>
      </c>
      <c r="CQ291" s="5">
        <f t="shared" si="173"/>
        <v>0</v>
      </c>
      <c r="CR291" s="5">
        <f t="shared" si="174"/>
        <v>0</v>
      </c>
      <c r="CS291" s="5">
        <f t="shared" si="175"/>
        <v>0</v>
      </c>
      <c r="CT291" s="5">
        <f t="shared" si="176"/>
        <v>0</v>
      </c>
      <c r="CU291" s="5">
        <f t="shared" si="177"/>
        <v>0</v>
      </c>
      <c r="CV291" s="5">
        <f t="shared" si="178"/>
        <v>0</v>
      </c>
      <c r="CW291" s="5">
        <f t="shared" si="179"/>
        <v>0</v>
      </c>
      <c r="CX291" s="5">
        <f t="shared" si="180"/>
        <v>0</v>
      </c>
      <c r="CY291" s="5">
        <f t="shared" si="181"/>
        <v>0</v>
      </c>
      <c r="CZ291" s="5">
        <f t="shared" si="182"/>
        <v>0</v>
      </c>
      <c r="DA291" s="5"/>
      <c r="DB291" s="5"/>
      <c r="DC291" s="5" t="s">
        <v>3</v>
      </c>
      <c r="DD291" s="5" t="s">
        <v>3</v>
      </c>
      <c r="DE291" s="5" t="s">
        <v>3</v>
      </c>
      <c r="DF291" s="5" t="s">
        <v>3</v>
      </c>
      <c r="DG291" s="5" t="s">
        <v>3</v>
      </c>
      <c r="DH291" s="5" t="s">
        <v>3</v>
      </c>
      <c r="DI291" s="5" t="s">
        <v>3</v>
      </c>
      <c r="DJ291" s="5" t="s">
        <v>3</v>
      </c>
      <c r="DK291" s="5" t="s">
        <v>3</v>
      </c>
      <c r="DL291" s="5" t="s">
        <v>3</v>
      </c>
      <c r="DM291" s="5" t="s">
        <v>3</v>
      </c>
      <c r="DN291" s="5">
        <v>0</v>
      </c>
      <c r="DO291" s="5">
        <v>0</v>
      </c>
      <c r="DP291" s="5">
        <v>1</v>
      </c>
      <c r="DQ291" s="5">
        <v>1</v>
      </c>
      <c r="DR291" s="5"/>
      <c r="DS291" s="5"/>
      <c r="DT291" s="5"/>
      <c r="DU291" s="5">
        <v>1003</v>
      </c>
      <c r="DV291" s="5" t="s">
        <v>207</v>
      </c>
      <c r="DW291" s="5" t="s">
        <v>207</v>
      </c>
      <c r="DX291" s="5">
        <v>1</v>
      </c>
      <c r="DY291" s="5"/>
      <c r="DZ291" s="5" t="s">
        <v>3</v>
      </c>
      <c r="EA291" s="5" t="s">
        <v>3</v>
      </c>
      <c r="EB291" s="5" t="s">
        <v>3</v>
      </c>
      <c r="EC291" s="5" t="s">
        <v>3</v>
      </c>
      <c r="ED291" s="5"/>
      <c r="EE291" s="5">
        <v>385723315</v>
      </c>
      <c r="EF291" s="5">
        <v>40</v>
      </c>
      <c r="EG291" s="5" t="s">
        <v>114</v>
      </c>
      <c r="EH291" s="5">
        <v>0</v>
      </c>
      <c r="EI291" s="5" t="s">
        <v>3</v>
      </c>
      <c r="EJ291" s="5">
        <v>2</v>
      </c>
      <c r="EK291" s="5">
        <v>67</v>
      </c>
      <c r="EL291" s="5" t="s">
        <v>115</v>
      </c>
      <c r="EM291" s="5" t="s">
        <v>116</v>
      </c>
      <c r="EN291" s="5"/>
      <c r="EO291" s="5" t="s">
        <v>3</v>
      </c>
      <c r="EP291" s="5"/>
      <c r="EQ291" s="5">
        <v>0</v>
      </c>
      <c r="ER291" s="5">
        <v>0</v>
      </c>
      <c r="ES291" s="5">
        <v>0</v>
      </c>
      <c r="ET291" s="5">
        <v>0</v>
      </c>
      <c r="EU291" s="5">
        <v>0</v>
      </c>
      <c r="EV291" s="5">
        <v>0</v>
      </c>
      <c r="EW291" s="5">
        <v>0</v>
      </c>
      <c r="EX291" s="5">
        <v>0</v>
      </c>
      <c r="EY291" s="5"/>
      <c r="EZ291" s="5"/>
      <c r="FA291" s="5"/>
      <c r="FB291" s="5"/>
      <c r="FC291" s="5"/>
      <c r="FD291" s="5"/>
      <c r="FE291" s="5"/>
      <c r="FF291" s="5"/>
      <c r="FG291" s="5"/>
      <c r="FH291" s="5"/>
      <c r="FI291" s="5"/>
      <c r="FJ291" s="5"/>
      <c r="FK291" s="5"/>
      <c r="FL291" s="5"/>
      <c r="FM291" s="5"/>
      <c r="FN291" s="5"/>
      <c r="FO291" s="5"/>
      <c r="FP291" s="5"/>
      <c r="FQ291" s="5">
        <v>0</v>
      </c>
      <c r="FR291" s="5">
        <v>0</v>
      </c>
      <c r="FS291" s="5">
        <v>0</v>
      </c>
      <c r="FT291" s="5"/>
      <c r="FU291" s="5"/>
      <c r="FV291" s="5"/>
      <c r="FW291" s="5"/>
      <c r="FX291" s="5">
        <v>97</v>
      </c>
      <c r="FY291" s="5">
        <v>51</v>
      </c>
      <c r="FZ291" s="5"/>
      <c r="GA291" s="5" t="s">
        <v>3</v>
      </c>
      <c r="GB291" s="5"/>
      <c r="GC291" s="5"/>
      <c r="GD291" s="5">
        <v>1</v>
      </c>
      <c r="GE291" s="5"/>
      <c r="GF291" s="5">
        <v>196488676</v>
      </c>
      <c r="GG291" s="5">
        <v>2</v>
      </c>
      <c r="GH291" s="5">
        <v>1</v>
      </c>
      <c r="GI291" s="5">
        <v>-2</v>
      </c>
      <c r="GJ291" s="5">
        <v>0</v>
      </c>
      <c r="GK291" s="5">
        <v>0</v>
      </c>
      <c r="GL291" s="5">
        <f t="shared" si="183"/>
        <v>0</v>
      </c>
      <c r="GM291" s="5">
        <f t="shared" si="184"/>
        <v>0</v>
      </c>
      <c r="GN291" s="5">
        <f t="shared" si="185"/>
        <v>0</v>
      </c>
      <c r="GO291" s="5">
        <f t="shared" si="186"/>
        <v>0</v>
      </c>
      <c r="GP291" s="5">
        <f t="shared" si="187"/>
        <v>0</v>
      </c>
      <c r="GQ291" s="5"/>
      <c r="GR291" s="5">
        <v>0</v>
      </c>
      <c r="GS291" s="5">
        <v>3</v>
      </c>
      <c r="GT291" s="5">
        <v>0</v>
      </c>
      <c r="GU291" s="5" t="s">
        <v>3</v>
      </c>
      <c r="GV291" s="5">
        <f t="shared" si="188"/>
        <v>0</v>
      </c>
      <c r="GW291" s="5">
        <v>1</v>
      </c>
      <c r="GX291" s="5">
        <f>ROUND(HC291*I291,2)</f>
        <v>0</v>
      </c>
      <c r="GY291" s="5"/>
      <c r="GZ291" s="5"/>
      <c r="HA291" s="5">
        <v>0</v>
      </c>
      <c r="HB291" s="5">
        <v>0</v>
      </c>
      <c r="HC291" s="5">
        <f t="shared" si="189"/>
        <v>0</v>
      </c>
      <c r="HD291" s="5"/>
      <c r="HE291" s="5" t="s">
        <v>3</v>
      </c>
      <c r="HF291" s="5" t="s">
        <v>3</v>
      </c>
      <c r="HG291" s="5"/>
      <c r="HH291" s="5"/>
      <c r="HI291" s="5"/>
      <c r="HJ291" s="5"/>
      <c r="HK291" s="5"/>
      <c r="HL291" s="5"/>
      <c r="HM291" s="5" t="s">
        <v>3</v>
      </c>
      <c r="HN291" s="5" t="s">
        <v>3</v>
      </c>
      <c r="HO291" s="5" t="s">
        <v>3</v>
      </c>
      <c r="HP291" s="5" t="s">
        <v>3</v>
      </c>
      <c r="HQ291" s="5" t="s">
        <v>3</v>
      </c>
      <c r="HR291" s="5"/>
      <c r="HS291" s="5">
        <v>0</v>
      </c>
      <c r="HT291" s="5"/>
      <c r="HU291" s="5"/>
      <c r="HV291" s="5"/>
      <c r="HW291" s="5"/>
      <c r="HX291" s="5"/>
      <c r="HY291" s="5"/>
      <c r="HZ291" s="5"/>
      <c r="IA291" s="5"/>
      <c r="IB291" s="5"/>
      <c r="IC291" s="5"/>
      <c r="ID291" s="5"/>
      <c r="IE291" s="5"/>
      <c r="IF291" s="5"/>
      <c r="IG291" s="5"/>
      <c r="IH291" s="5"/>
      <c r="II291" s="5"/>
      <c r="IJ291" s="5"/>
      <c r="IK291" s="5">
        <v>0</v>
      </c>
      <c r="IL291" s="5"/>
      <c r="IM291" s="5"/>
      <c r="IN291" s="5"/>
      <c r="IO291" s="5"/>
      <c r="IP291" s="5"/>
      <c r="IQ291" s="5"/>
      <c r="IR291" s="5"/>
      <c r="IS291" s="5"/>
      <c r="IT291" s="5"/>
      <c r="IU291" s="5"/>
    </row>
    <row r="292" spans="1:255" x14ac:dyDescent="0.2">
      <c r="A292">
        <v>18</v>
      </c>
      <c r="B292">
        <v>1</v>
      </c>
      <c r="C292">
        <v>158</v>
      </c>
      <c r="E292" t="s">
        <v>204</v>
      </c>
      <c r="F292" t="s">
        <v>205</v>
      </c>
      <c r="G292" t="s">
        <v>206</v>
      </c>
      <c r="H292" t="s">
        <v>207</v>
      </c>
      <c r="I292">
        <f>I290*J292</f>
        <v>0</v>
      </c>
      <c r="J292">
        <v>0</v>
      </c>
      <c r="K292">
        <v>0</v>
      </c>
      <c r="L292">
        <v>0</v>
      </c>
      <c r="M292">
        <v>0</v>
      </c>
      <c r="N292">
        <f t="shared" si="159"/>
        <v>0</v>
      </c>
      <c r="O292">
        <f t="shared" si="160"/>
        <v>0</v>
      </c>
      <c r="P292">
        <f>ROUND((ROUND((AC292*AW292*I292),2)*BC292),2)</f>
        <v>0</v>
      </c>
      <c r="Q292">
        <f>(ROUND((ROUND(((ET292)*AV292*I292),2)*BB292),2)+ROUND((ROUND(((AE292-(EU292))*AV292*I292),2)*BS292),2))</f>
        <v>0</v>
      </c>
      <c r="R292">
        <f>ROUND((ROUND((AE292*AV292*I292),2)*BS292),2)</f>
        <v>0</v>
      </c>
      <c r="S292">
        <f>ROUND((ROUND((AF292*AV292*I292),2)*BA292),2)</f>
        <v>0</v>
      </c>
      <c r="T292">
        <f>ROUND(CU292*I292,2)</f>
        <v>0</v>
      </c>
      <c r="U292">
        <f t="shared" si="161"/>
        <v>0</v>
      </c>
      <c r="V292">
        <f t="shared" si="162"/>
        <v>0</v>
      </c>
      <c r="W292">
        <f>ROUND(CX292*I292,2)</f>
        <v>0</v>
      </c>
      <c r="X292">
        <f t="shared" si="198"/>
        <v>0</v>
      </c>
      <c r="Y292">
        <f t="shared" si="198"/>
        <v>0</v>
      </c>
      <c r="AA292">
        <v>422441489</v>
      </c>
      <c r="AB292">
        <f t="shared" si="163"/>
        <v>0</v>
      </c>
      <c r="AC292">
        <f t="shared" si="164"/>
        <v>0</v>
      </c>
      <c r="AD292">
        <f t="shared" si="165"/>
        <v>0</v>
      </c>
      <c r="AE292">
        <f t="shared" si="166"/>
        <v>0</v>
      </c>
      <c r="AF292">
        <f t="shared" si="167"/>
        <v>0</v>
      </c>
      <c r="AG292">
        <f t="shared" si="168"/>
        <v>0</v>
      </c>
      <c r="AH292">
        <f t="shared" si="169"/>
        <v>0</v>
      </c>
      <c r="AI292">
        <f t="shared" si="170"/>
        <v>0</v>
      </c>
      <c r="AJ292">
        <f t="shared" si="171"/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97</v>
      </c>
      <c r="AU292">
        <v>51</v>
      </c>
      <c r="AV292">
        <v>1.0469999999999999</v>
      </c>
      <c r="AW292">
        <v>1</v>
      </c>
      <c r="AZ292">
        <v>1</v>
      </c>
      <c r="BA292">
        <v>1</v>
      </c>
      <c r="BB292">
        <v>1</v>
      </c>
      <c r="BC292">
        <v>9.86</v>
      </c>
      <c r="BD292" t="s">
        <v>3</v>
      </c>
      <c r="BE292" t="s">
        <v>3</v>
      </c>
      <c r="BF292" t="s">
        <v>3</v>
      </c>
      <c r="BG292" t="s">
        <v>3</v>
      </c>
      <c r="BH292">
        <v>3</v>
      </c>
      <c r="BI292">
        <v>2</v>
      </c>
      <c r="BJ292" t="s">
        <v>3</v>
      </c>
      <c r="BM292">
        <v>67</v>
      </c>
      <c r="BN292">
        <v>0</v>
      </c>
      <c r="BO292" t="s">
        <v>3</v>
      </c>
      <c r="BP292">
        <v>0</v>
      </c>
      <c r="BQ292">
        <v>40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97</v>
      </c>
      <c r="CA292">
        <v>51</v>
      </c>
      <c r="CB292" t="s">
        <v>3</v>
      </c>
      <c r="CE292">
        <v>30</v>
      </c>
      <c r="CF292">
        <v>0</v>
      </c>
      <c r="CG292">
        <v>0</v>
      </c>
      <c r="CH292">
        <v>15</v>
      </c>
      <c r="CI292">
        <v>1</v>
      </c>
      <c r="CJ292">
        <v>0</v>
      </c>
      <c r="CK292">
        <v>0</v>
      </c>
      <c r="CL292">
        <v>0</v>
      </c>
      <c r="CM292">
        <v>0</v>
      </c>
      <c r="CN292" t="s">
        <v>3</v>
      </c>
      <c r="CO292">
        <v>0</v>
      </c>
      <c r="CP292">
        <f t="shared" si="172"/>
        <v>0</v>
      </c>
      <c r="CQ292">
        <f t="shared" si="173"/>
        <v>0</v>
      </c>
      <c r="CR292">
        <f t="shared" si="174"/>
        <v>0</v>
      </c>
      <c r="CS292">
        <f t="shared" si="175"/>
        <v>0</v>
      </c>
      <c r="CT292">
        <f t="shared" si="176"/>
        <v>0</v>
      </c>
      <c r="CU292">
        <f t="shared" si="177"/>
        <v>0</v>
      </c>
      <c r="CV292">
        <f t="shared" si="178"/>
        <v>0</v>
      </c>
      <c r="CW292">
        <f t="shared" si="179"/>
        <v>0</v>
      </c>
      <c r="CX292">
        <f t="shared" si="180"/>
        <v>0</v>
      </c>
      <c r="CY292">
        <f t="shared" si="181"/>
        <v>0</v>
      </c>
      <c r="CZ292">
        <f t="shared" si="182"/>
        <v>0</v>
      </c>
      <c r="DC292" t="s">
        <v>3</v>
      </c>
      <c r="DD292" t="s">
        <v>3</v>
      </c>
      <c r="DE292" t="s">
        <v>3</v>
      </c>
      <c r="DF292" t="s">
        <v>3</v>
      </c>
      <c r="DG292" t="s">
        <v>3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1003</v>
      </c>
      <c r="DV292" t="s">
        <v>207</v>
      </c>
      <c r="DW292" t="s">
        <v>207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385723315</v>
      </c>
      <c r="EF292">
        <v>40</v>
      </c>
      <c r="EG292" t="s">
        <v>114</v>
      </c>
      <c r="EH292">
        <v>0</v>
      </c>
      <c r="EI292" t="s">
        <v>3</v>
      </c>
      <c r="EJ292">
        <v>2</v>
      </c>
      <c r="EK292">
        <v>67</v>
      </c>
      <c r="EL292" t="s">
        <v>115</v>
      </c>
      <c r="EM292" t="s">
        <v>116</v>
      </c>
      <c r="EO292" t="s">
        <v>3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FQ292">
        <v>0</v>
      </c>
      <c r="FR292">
        <v>0</v>
      </c>
      <c r="FS292">
        <v>0</v>
      </c>
      <c r="FX292">
        <v>97</v>
      </c>
      <c r="FY292">
        <v>51</v>
      </c>
      <c r="GA292" t="s">
        <v>3</v>
      </c>
      <c r="GD292">
        <v>1</v>
      </c>
      <c r="GF292">
        <v>196488676</v>
      </c>
      <c r="GG292">
        <v>2</v>
      </c>
      <c r="GH292">
        <v>1</v>
      </c>
      <c r="GI292">
        <v>5</v>
      </c>
      <c r="GJ292">
        <v>0</v>
      </c>
      <c r="GK292">
        <v>0</v>
      </c>
      <c r="GL292">
        <f t="shared" si="183"/>
        <v>0</v>
      </c>
      <c r="GM292">
        <f t="shared" si="184"/>
        <v>0</v>
      </c>
      <c r="GN292">
        <f t="shared" si="185"/>
        <v>0</v>
      </c>
      <c r="GO292">
        <f t="shared" si="186"/>
        <v>0</v>
      </c>
      <c r="GP292">
        <f t="shared" si="187"/>
        <v>0</v>
      </c>
      <c r="GR292">
        <v>0</v>
      </c>
      <c r="GS292">
        <v>3</v>
      </c>
      <c r="GT292">
        <v>0</v>
      </c>
      <c r="GU292" t="s">
        <v>3</v>
      </c>
      <c r="GV292">
        <f t="shared" si="188"/>
        <v>0</v>
      </c>
      <c r="GW292">
        <v>1</v>
      </c>
      <c r="GX292">
        <f>ROUND(HC292*I292,2)</f>
        <v>0</v>
      </c>
      <c r="HA292">
        <v>0</v>
      </c>
      <c r="HB292">
        <v>0</v>
      </c>
      <c r="HC292">
        <f t="shared" si="189"/>
        <v>0</v>
      </c>
      <c r="HE292" t="s">
        <v>3</v>
      </c>
      <c r="HF292" t="s">
        <v>3</v>
      </c>
      <c r="HM292" t="s">
        <v>3</v>
      </c>
      <c r="HN292" t="s">
        <v>3</v>
      </c>
      <c r="HO292" t="s">
        <v>3</v>
      </c>
      <c r="HP292" t="s">
        <v>3</v>
      </c>
      <c r="HQ292" t="s">
        <v>3</v>
      </c>
      <c r="HS292">
        <v>0</v>
      </c>
      <c r="IK292">
        <v>0</v>
      </c>
    </row>
    <row r="293" spans="1:255" x14ac:dyDescent="0.2">
      <c r="A293" s="5">
        <v>18</v>
      </c>
      <c r="B293" s="5">
        <v>1</v>
      </c>
      <c r="C293" s="5">
        <v>146</v>
      </c>
      <c r="D293" s="5"/>
      <c r="E293" s="5" t="s">
        <v>208</v>
      </c>
      <c r="F293" s="5" t="s">
        <v>209</v>
      </c>
      <c r="G293" s="5" t="s">
        <v>210</v>
      </c>
      <c r="H293" s="5" t="s">
        <v>211</v>
      </c>
      <c r="I293" s="5">
        <f>I289*J293</f>
        <v>1</v>
      </c>
      <c r="J293" s="5">
        <v>1</v>
      </c>
      <c r="K293" s="5">
        <v>1</v>
      </c>
      <c r="L293" s="5">
        <v>1</v>
      </c>
      <c r="M293" s="5">
        <v>0</v>
      </c>
      <c r="N293" s="5">
        <f t="shared" si="159"/>
        <v>1</v>
      </c>
      <c r="O293" s="5">
        <f t="shared" si="160"/>
        <v>857.37</v>
      </c>
      <c r="P293" s="5">
        <f>ROUND((ROUND((AC293*AW293*I293),2)*BC293),2)</f>
        <v>857.37</v>
      </c>
      <c r="Q293" s="5">
        <f>(ROUND((ROUND(((ET293)*AV293*I293),2)*BB293),2)+ROUND((ROUND(((AE293-(EU293))*AV293*I293),2)*BS293),2))</f>
        <v>0</v>
      </c>
      <c r="R293" s="5">
        <f>ROUND((ROUND((AE293*AV293*I293),2)*BS293),2)</f>
        <v>0</v>
      </c>
      <c r="S293" s="5">
        <f>ROUND((ROUND((AF293*AV293*I293),2)*BA293),2)</f>
        <v>0</v>
      </c>
      <c r="T293" s="5">
        <f>ROUND(CU293*I293,2)</f>
        <v>0</v>
      </c>
      <c r="U293" s="5">
        <f t="shared" si="161"/>
        <v>0</v>
      </c>
      <c r="V293" s="5">
        <f t="shared" si="162"/>
        <v>0</v>
      </c>
      <c r="W293" s="5">
        <f>ROUND(CX293*I293,2)</f>
        <v>0</v>
      </c>
      <c r="X293" s="5">
        <f t="shared" si="198"/>
        <v>0</v>
      </c>
      <c r="Y293" s="5">
        <f t="shared" si="198"/>
        <v>0</v>
      </c>
      <c r="Z293" s="5"/>
      <c r="AA293" s="5">
        <v>422441548</v>
      </c>
      <c r="AB293" s="5">
        <f t="shared" si="163"/>
        <v>857.37</v>
      </c>
      <c r="AC293" s="5">
        <f t="shared" si="164"/>
        <v>857.37</v>
      </c>
      <c r="AD293" s="5">
        <f t="shared" si="165"/>
        <v>0</v>
      </c>
      <c r="AE293" s="5">
        <f t="shared" si="166"/>
        <v>0</v>
      </c>
      <c r="AF293" s="5">
        <f t="shared" si="167"/>
        <v>0</v>
      </c>
      <c r="AG293" s="5">
        <f t="shared" si="168"/>
        <v>0</v>
      </c>
      <c r="AH293" s="5">
        <f t="shared" si="169"/>
        <v>0</v>
      </c>
      <c r="AI293" s="5">
        <f t="shared" si="170"/>
        <v>0</v>
      </c>
      <c r="AJ293" s="5">
        <f t="shared" si="171"/>
        <v>0</v>
      </c>
      <c r="AK293" s="5">
        <v>857.37</v>
      </c>
      <c r="AL293" s="5">
        <v>857.37</v>
      </c>
      <c r="AM293" s="5">
        <v>0</v>
      </c>
      <c r="AN293" s="5">
        <v>0</v>
      </c>
      <c r="AO293" s="5">
        <v>0</v>
      </c>
      <c r="AP293" s="5">
        <v>0</v>
      </c>
      <c r="AQ293" s="5">
        <v>0</v>
      </c>
      <c r="AR293" s="5">
        <v>0</v>
      </c>
      <c r="AS293" s="5">
        <v>0</v>
      </c>
      <c r="AT293" s="5">
        <v>97</v>
      </c>
      <c r="AU293" s="5">
        <v>51</v>
      </c>
      <c r="AV293" s="5">
        <v>1</v>
      </c>
      <c r="AW293" s="5">
        <v>1</v>
      </c>
      <c r="AX293" s="5"/>
      <c r="AY293" s="5"/>
      <c r="AZ293" s="5">
        <v>1</v>
      </c>
      <c r="BA293" s="5">
        <v>1</v>
      </c>
      <c r="BB293" s="5">
        <v>1</v>
      </c>
      <c r="BC293" s="5">
        <v>1</v>
      </c>
      <c r="BD293" s="5" t="s">
        <v>3</v>
      </c>
      <c r="BE293" s="5" t="s">
        <v>3</v>
      </c>
      <c r="BF293" s="5" t="s">
        <v>3</v>
      </c>
      <c r="BG293" s="5" t="s">
        <v>3</v>
      </c>
      <c r="BH293" s="5">
        <v>3</v>
      </c>
      <c r="BI293" s="5">
        <v>2</v>
      </c>
      <c r="BJ293" s="5" t="s">
        <v>212</v>
      </c>
      <c r="BK293" s="5"/>
      <c r="BL293" s="5"/>
      <c r="BM293" s="5">
        <v>67</v>
      </c>
      <c r="BN293" s="5">
        <v>0</v>
      </c>
      <c r="BO293" s="5" t="s">
        <v>3</v>
      </c>
      <c r="BP293" s="5">
        <v>0</v>
      </c>
      <c r="BQ293" s="5">
        <v>40</v>
      </c>
      <c r="BR293" s="5">
        <v>0</v>
      </c>
      <c r="BS293" s="5">
        <v>1</v>
      </c>
      <c r="BT293" s="5">
        <v>1</v>
      </c>
      <c r="BU293" s="5">
        <v>1</v>
      </c>
      <c r="BV293" s="5">
        <v>1</v>
      </c>
      <c r="BW293" s="5">
        <v>1</v>
      </c>
      <c r="BX293" s="5">
        <v>1</v>
      </c>
      <c r="BY293" s="5" t="s">
        <v>3</v>
      </c>
      <c r="BZ293" s="5">
        <v>97</v>
      </c>
      <c r="CA293" s="5">
        <v>51</v>
      </c>
      <c r="CB293" s="5" t="s">
        <v>3</v>
      </c>
      <c r="CC293" s="5"/>
      <c r="CD293" s="5"/>
      <c r="CE293" s="5">
        <v>30</v>
      </c>
      <c r="CF293" s="5">
        <v>0</v>
      </c>
      <c r="CG293" s="5">
        <v>0</v>
      </c>
      <c r="CH293" s="5">
        <v>15</v>
      </c>
      <c r="CI293" s="5">
        <v>2</v>
      </c>
      <c r="CJ293" s="5">
        <v>0</v>
      </c>
      <c r="CK293" s="5">
        <v>0</v>
      </c>
      <c r="CL293" s="5">
        <v>0</v>
      </c>
      <c r="CM293" s="5">
        <v>0</v>
      </c>
      <c r="CN293" s="5" t="s">
        <v>3</v>
      </c>
      <c r="CO293" s="5">
        <v>0</v>
      </c>
      <c r="CP293" s="5">
        <f t="shared" si="172"/>
        <v>857.37</v>
      </c>
      <c r="CQ293" s="5">
        <f t="shared" si="173"/>
        <v>857.37</v>
      </c>
      <c r="CR293" s="5">
        <f t="shared" si="174"/>
        <v>0</v>
      </c>
      <c r="CS293" s="5">
        <f t="shared" si="175"/>
        <v>0</v>
      </c>
      <c r="CT293" s="5">
        <f t="shared" si="176"/>
        <v>0</v>
      </c>
      <c r="CU293" s="5">
        <f t="shared" si="177"/>
        <v>0</v>
      </c>
      <c r="CV293" s="5">
        <f t="shared" si="178"/>
        <v>0</v>
      </c>
      <c r="CW293" s="5">
        <f t="shared" si="179"/>
        <v>0</v>
      </c>
      <c r="CX293" s="5">
        <f t="shared" si="180"/>
        <v>0</v>
      </c>
      <c r="CY293" s="5">
        <f t="shared" si="181"/>
        <v>0</v>
      </c>
      <c r="CZ293" s="5">
        <f t="shared" si="182"/>
        <v>0</v>
      </c>
      <c r="DA293" s="5"/>
      <c r="DB293" s="5"/>
      <c r="DC293" s="5" t="s">
        <v>3</v>
      </c>
      <c r="DD293" s="5" t="s">
        <v>3</v>
      </c>
      <c r="DE293" s="5" t="s">
        <v>3</v>
      </c>
      <c r="DF293" s="5" t="s">
        <v>3</v>
      </c>
      <c r="DG293" s="5" t="s">
        <v>3</v>
      </c>
      <c r="DH293" s="5" t="s">
        <v>3</v>
      </c>
      <c r="DI293" s="5" t="s">
        <v>3</v>
      </c>
      <c r="DJ293" s="5" t="s">
        <v>3</v>
      </c>
      <c r="DK293" s="5" t="s">
        <v>3</v>
      </c>
      <c r="DL293" s="5" t="s">
        <v>3</v>
      </c>
      <c r="DM293" s="5" t="s">
        <v>3</v>
      </c>
      <c r="DN293" s="5">
        <v>0</v>
      </c>
      <c r="DO293" s="5">
        <v>0</v>
      </c>
      <c r="DP293" s="5">
        <v>1</v>
      </c>
      <c r="DQ293" s="5">
        <v>1</v>
      </c>
      <c r="DR293" s="5"/>
      <c r="DS293" s="5"/>
      <c r="DT293" s="5"/>
      <c r="DU293" s="5">
        <v>1013</v>
      </c>
      <c r="DV293" s="5" t="s">
        <v>211</v>
      </c>
      <c r="DW293" s="5" t="s">
        <v>211</v>
      </c>
      <c r="DX293" s="5">
        <v>1</v>
      </c>
      <c r="DY293" s="5"/>
      <c r="DZ293" s="5" t="s">
        <v>3</v>
      </c>
      <c r="EA293" s="5" t="s">
        <v>3</v>
      </c>
      <c r="EB293" s="5" t="s">
        <v>3</v>
      </c>
      <c r="EC293" s="5" t="s">
        <v>3</v>
      </c>
      <c r="ED293" s="5"/>
      <c r="EE293" s="5">
        <v>385723315</v>
      </c>
      <c r="EF293" s="5">
        <v>40</v>
      </c>
      <c r="EG293" s="5" t="s">
        <v>114</v>
      </c>
      <c r="EH293" s="5">
        <v>0</v>
      </c>
      <c r="EI293" s="5" t="s">
        <v>3</v>
      </c>
      <c r="EJ293" s="5">
        <v>2</v>
      </c>
      <c r="EK293" s="5">
        <v>67</v>
      </c>
      <c r="EL293" s="5" t="s">
        <v>115</v>
      </c>
      <c r="EM293" s="5" t="s">
        <v>116</v>
      </c>
      <c r="EN293" s="5"/>
      <c r="EO293" s="5" t="s">
        <v>3</v>
      </c>
      <c r="EP293" s="5"/>
      <c r="EQ293" s="5">
        <v>0</v>
      </c>
      <c r="ER293" s="5">
        <v>857.37</v>
      </c>
      <c r="ES293" s="5">
        <v>857.37</v>
      </c>
      <c r="ET293" s="5">
        <v>0</v>
      </c>
      <c r="EU293" s="5">
        <v>0</v>
      </c>
      <c r="EV293" s="5">
        <v>0</v>
      </c>
      <c r="EW293" s="5">
        <v>0</v>
      </c>
      <c r="EX293" s="5">
        <v>0</v>
      </c>
      <c r="EY293" s="5"/>
      <c r="EZ293" s="5"/>
      <c r="FA293" s="5"/>
      <c r="FB293" s="5"/>
      <c r="FC293" s="5"/>
      <c r="FD293" s="5"/>
      <c r="FE293" s="5"/>
      <c r="FF293" s="5"/>
      <c r="FG293" s="5"/>
      <c r="FH293" s="5"/>
      <c r="FI293" s="5"/>
      <c r="FJ293" s="5"/>
      <c r="FK293" s="5"/>
      <c r="FL293" s="5"/>
      <c r="FM293" s="5"/>
      <c r="FN293" s="5"/>
      <c r="FO293" s="5"/>
      <c r="FP293" s="5"/>
      <c r="FQ293" s="5">
        <v>0</v>
      </c>
      <c r="FR293" s="5">
        <v>0</v>
      </c>
      <c r="FS293" s="5">
        <v>0</v>
      </c>
      <c r="FT293" s="5"/>
      <c r="FU293" s="5"/>
      <c r="FV293" s="5"/>
      <c r="FW293" s="5"/>
      <c r="FX293" s="5">
        <v>97</v>
      </c>
      <c r="FY293" s="5">
        <v>51</v>
      </c>
      <c r="FZ293" s="5"/>
      <c r="GA293" s="5" t="s">
        <v>3</v>
      </c>
      <c r="GB293" s="5"/>
      <c r="GC293" s="5"/>
      <c r="GD293" s="5">
        <v>1</v>
      </c>
      <c r="GE293" s="5"/>
      <c r="GF293" s="5">
        <v>1820745157</v>
      </c>
      <c r="GG293" s="5">
        <v>2</v>
      </c>
      <c r="GH293" s="5">
        <v>1</v>
      </c>
      <c r="GI293" s="5">
        <v>-2</v>
      </c>
      <c r="GJ293" s="5">
        <v>0</v>
      </c>
      <c r="GK293" s="5">
        <v>0</v>
      </c>
      <c r="GL293" s="5">
        <f t="shared" si="183"/>
        <v>0</v>
      </c>
      <c r="GM293" s="5">
        <f t="shared" si="184"/>
        <v>857.37</v>
      </c>
      <c r="GN293" s="5">
        <f t="shared" si="185"/>
        <v>0</v>
      </c>
      <c r="GO293" s="5">
        <f t="shared" si="186"/>
        <v>857.37</v>
      </c>
      <c r="GP293" s="5">
        <f t="shared" si="187"/>
        <v>0</v>
      </c>
      <c r="GQ293" s="5"/>
      <c r="GR293" s="5">
        <v>0</v>
      </c>
      <c r="GS293" s="5">
        <v>3</v>
      </c>
      <c r="GT293" s="5">
        <v>0</v>
      </c>
      <c r="GU293" s="5" t="s">
        <v>3</v>
      </c>
      <c r="GV293" s="5">
        <f t="shared" si="188"/>
        <v>0</v>
      </c>
      <c r="GW293" s="5">
        <v>1</v>
      </c>
      <c r="GX293" s="5">
        <f>ROUND(HC293*I293,2)</f>
        <v>0</v>
      </c>
      <c r="GY293" s="5"/>
      <c r="GZ293" s="5"/>
      <c r="HA293" s="5">
        <v>0</v>
      </c>
      <c r="HB293" s="5">
        <v>0</v>
      </c>
      <c r="HC293" s="5">
        <f t="shared" si="189"/>
        <v>0</v>
      </c>
      <c r="HD293" s="5"/>
      <c r="HE293" s="5" t="s">
        <v>3</v>
      </c>
      <c r="HF293" s="5" t="s">
        <v>3</v>
      </c>
      <c r="HG293" s="5"/>
      <c r="HH293" s="5"/>
      <c r="HI293" s="5"/>
      <c r="HJ293" s="5"/>
      <c r="HK293" s="5"/>
      <c r="HL293" s="5"/>
      <c r="HM293" s="5" t="s">
        <v>3</v>
      </c>
      <c r="HN293" s="5" t="s">
        <v>3</v>
      </c>
      <c r="HO293" s="5" t="s">
        <v>3</v>
      </c>
      <c r="HP293" s="5" t="s">
        <v>3</v>
      </c>
      <c r="HQ293" s="5" t="s">
        <v>3</v>
      </c>
      <c r="HR293" s="5"/>
      <c r="HS293" s="5">
        <v>0</v>
      </c>
      <c r="HT293" s="5"/>
      <c r="HU293" s="5"/>
      <c r="HV293" s="5"/>
      <c r="HW293" s="5"/>
      <c r="HX293" s="5"/>
      <c r="HY293" s="5"/>
      <c r="HZ293" s="5"/>
      <c r="IA293" s="5"/>
      <c r="IB293" s="5"/>
      <c r="IC293" s="5"/>
      <c r="ID293" s="5"/>
      <c r="IE293" s="5"/>
      <c r="IF293" s="5"/>
      <c r="IG293" s="5"/>
      <c r="IH293" s="5"/>
      <c r="II293" s="5"/>
      <c r="IJ293" s="5"/>
      <c r="IK293" s="5">
        <v>0</v>
      </c>
      <c r="IL293" s="5"/>
      <c r="IM293" s="5"/>
      <c r="IN293" s="5"/>
      <c r="IO293" s="5"/>
      <c r="IP293" s="5"/>
      <c r="IQ293" s="5"/>
      <c r="IR293" s="5"/>
      <c r="IS293" s="5"/>
      <c r="IT293" s="5"/>
      <c r="IU293" s="5"/>
    </row>
    <row r="294" spans="1:255" x14ac:dyDescent="0.2">
      <c r="A294">
        <v>18</v>
      </c>
      <c r="B294">
        <v>1</v>
      </c>
      <c r="C294">
        <v>155</v>
      </c>
      <c r="E294" t="s">
        <v>208</v>
      </c>
      <c r="F294" t="s">
        <v>209</v>
      </c>
      <c r="G294" t="s">
        <v>210</v>
      </c>
      <c r="H294" t="s">
        <v>211</v>
      </c>
      <c r="I294">
        <f>I290*J294</f>
        <v>1</v>
      </c>
      <c r="J294">
        <v>1</v>
      </c>
      <c r="K294">
        <v>1</v>
      </c>
      <c r="L294">
        <v>1</v>
      </c>
      <c r="M294">
        <v>0</v>
      </c>
      <c r="N294">
        <f t="shared" si="159"/>
        <v>1</v>
      </c>
      <c r="O294">
        <f t="shared" si="160"/>
        <v>6961.84</v>
      </c>
      <c r="P294">
        <f>ROUND((ROUND((AC294*AW294*I294),2)*BC294),2)</f>
        <v>6961.84</v>
      </c>
      <c r="Q294">
        <f>(ROUND((ROUND(((ET294)*AV294*I294),2)*BB294),2)+ROUND((ROUND(((AE294-(EU294))*AV294*I294),2)*BS294),2))</f>
        <v>0</v>
      </c>
      <c r="R294">
        <f>ROUND((ROUND((AE294*AV294*I294),2)*BS294),2)</f>
        <v>0</v>
      </c>
      <c r="S294">
        <f>ROUND((ROUND((AF294*AV294*I294),2)*BA294),2)</f>
        <v>0</v>
      </c>
      <c r="T294">
        <f>ROUND(CU294*I294,2)</f>
        <v>0</v>
      </c>
      <c r="U294">
        <f t="shared" si="161"/>
        <v>0</v>
      </c>
      <c r="V294">
        <f t="shared" si="162"/>
        <v>0</v>
      </c>
      <c r="W294">
        <f>ROUND(CX294*I294,2)</f>
        <v>0</v>
      </c>
      <c r="X294">
        <f t="shared" si="198"/>
        <v>0</v>
      </c>
      <c r="Y294">
        <f t="shared" si="198"/>
        <v>0</v>
      </c>
      <c r="AA294">
        <v>422441489</v>
      </c>
      <c r="AB294">
        <f t="shared" si="163"/>
        <v>857.37</v>
      </c>
      <c r="AC294">
        <f t="shared" si="164"/>
        <v>857.37</v>
      </c>
      <c r="AD294">
        <f t="shared" si="165"/>
        <v>0</v>
      </c>
      <c r="AE294">
        <f t="shared" si="166"/>
        <v>0</v>
      </c>
      <c r="AF294">
        <f t="shared" si="167"/>
        <v>0</v>
      </c>
      <c r="AG294">
        <f t="shared" si="168"/>
        <v>0</v>
      </c>
      <c r="AH294">
        <f t="shared" si="169"/>
        <v>0</v>
      </c>
      <c r="AI294">
        <f t="shared" si="170"/>
        <v>0</v>
      </c>
      <c r="AJ294">
        <f t="shared" si="171"/>
        <v>0</v>
      </c>
      <c r="AK294">
        <v>857.37</v>
      </c>
      <c r="AL294">
        <v>857.37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97</v>
      </c>
      <c r="AU294">
        <v>51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8.1199999999999992</v>
      </c>
      <c r="BD294" t="s">
        <v>3</v>
      </c>
      <c r="BE294" t="s">
        <v>3</v>
      </c>
      <c r="BF294" t="s">
        <v>3</v>
      </c>
      <c r="BG294" t="s">
        <v>3</v>
      </c>
      <c r="BH294">
        <v>3</v>
      </c>
      <c r="BI294">
        <v>2</v>
      </c>
      <c r="BJ294" t="s">
        <v>212</v>
      </c>
      <c r="BM294">
        <v>67</v>
      </c>
      <c r="BN294">
        <v>0</v>
      </c>
      <c r="BO294" t="s">
        <v>209</v>
      </c>
      <c r="BP294">
        <v>1</v>
      </c>
      <c r="BQ294">
        <v>40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97</v>
      </c>
      <c r="CA294">
        <v>51</v>
      </c>
      <c r="CB294" t="s">
        <v>3</v>
      </c>
      <c r="CE294">
        <v>30</v>
      </c>
      <c r="CF294">
        <v>0</v>
      </c>
      <c r="CG294">
        <v>0</v>
      </c>
      <c r="CH294">
        <v>15</v>
      </c>
      <c r="CI294">
        <v>2</v>
      </c>
      <c r="CJ294">
        <v>0</v>
      </c>
      <c r="CK294">
        <v>0</v>
      </c>
      <c r="CL294">
        <v>0</v>
      </c>
      <c r="CM294">
        <v>0</v>
      </c>
      <c r="CN294" t="s">
        <v>3</v>
      </c>
      <c r="CO294">
        <v>0</v>
      </c>
      <c r="CP294">
        <f t="shared" si="172"/>
        <v>6961.84</v>
      </c>
      <c r="CQ294">
        <f t="shared" si="173"/>
        <v>6961.84</v>
      </c>
      <c r="CR294">
        <f t="shared" si="174"/>
        <v>0</v>
      </c>
      <c r="CS294">
        <f t="shared" si="175"/>
        <v>0</v>
      </c>
      <c r="CT294">
        <f t="shared" si="176"/>
        <v>0</v>
      </c>
      <c r="CU294">
        <f t="shared" si="177"/>
        <v>0</v>
      </c>
      <c r="CV294">
        <f t="shared" si="178"/>
        <v>0</v>
      </c>
      <c r="CW294">
        <f t="shared" si="179"/>
        <v>0</v>
      </c>
      <c r="CX294">
        <f t="shared" si="180"/>
        <v>0</v>
      </c>
      <c r="CY294">
        <f t="shared" si="181"/>
        <v>0</v>
      </c>
      <c r="CZ294">
        <f t="shared" si="182"/>
        <v>0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211</v>
      </c>
      <c r="DW294" t="s">
        <v>211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385723315</v>
      </c>
      <c r="EF294">
        <v>40</v>
      </c>
      <c r="EG294" t="s">
        <v>114</v>
      </c>
      <c r="EH294">
        <v>0</v>
      </c>
      <c r="EI294" t="s">
        <v>3</v>
      </c>
      <c r="EJ294">
        <v>2</v>
      </c>
      <c r="EK294">
        <v>67</v>
      </c>
      <c r="EL294" t="s">
        <v>115</v>
      </c>
      <c r="EM294" t="s">
        <v>116</v>
      </c>
      <c r="EO294" t="s">
        <v>3</v>
      </c>
      <c r="EQ294">
        <v>0</v>
      </c>
      <c r="ER294">
        <v>857.37</v>
      </c>
      <c r="ES294">
        <v>857.37</v>
      </c>
      <c r="ET294">
        <v>0</v>
      </c>
      <c r="EU294">
        <v>0</v>
      </c>
      <c r="EV294">
        <v>0</v>
      </c>
      <c r="EW294">
        <v>0</v>
      </c>
      <c r="EX294">
        <v>0</v>
      </c>
      <c r="FQ294">
        <v>0</v>
      </c>
      <c r="FR294">
        <v>0</v>
      </c>
      <c r="FS294">
        <v>0</v>
      </c>
      <c r="FX294">
        <v>97</v>
      </c>
      <c r="FY294">
        <v>51</v>
      </c>
      <c r="GA294" t="s">
        <v>3</v>
      </c>
      <c r="GD294">
        <v>1</v>
      </c>
      <c r="GF294">
        <v>1820745157</v>
      </c>
      <c r="GG294">
        <v>2</v>
      </c>
      <c r="GH294">
        <v>1</v>
      </c>
      <c r="GI294">
        <v>2</v>
      </c>
      <c r="GJ294">
        <v>0</v>
      </c>
      <c r="GK294">
        <v>0</v>
      </c>
      <c r="GL294">
        <f t="shared" si="183"/>
        <v>0</v>
      </c>
      <c r="GM294">
        <f t="shared" si="184"/>
        <v>6961.84</v>
      </c>
      <c r="GN294">
        <f t="shared" si="185"/>
        <v>0</v>
      </c>
      <c r="GO294">
        <f t="shared" si="186"/>
        <v>6961.84</v>
      </c>
      <c r="GP294">
        <f t="shared" si="187"/>
        <v>0</v>
      </c>
      <c r="GR294">
        <v>0</v>
      </c>
      <c r="GS294">
        <v>3</v>
      </c>
      <c r="GT294">
        <v>0</v>
      </c>
      <c r="GU294" t="s">
        <v>3</v>
      </c>
      <c r="GV294">
        <f t="shared" si="188"/>
        <v>0</v>
      </c>
      <c r="GW294">
        <v>1</v>
      </c>
      <c r="GX294">
        <f>ROUND(HC294*I294,2)</f>
        <v>0</v>
      </c>
      <c r="HA294">
        <v>0</v>
      </c>
      <c r="HB294">
        <v>0</v>
      </c>
      <c r="HC294">
        <f t="shared" si="189"/>
        <v>0</v>
      </c>
      <c r="HE294" t="s">
        <v>3</v>
      </c>
      <c r="HF294" t="s">
        <v>3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HS294">
        <v>0</v>
      </c>
      <c r="IK294">
        <v>0</v>
      </c>
    </row>
    <row r="295" spans="1:255" x14ac:dyDescent="0.2">
      <c r="A295" s="5">
        <v>17</v>
      </c>
      <c r="B295" s="5">
        <v>1</v>
      </c>
      <c r="C295" s="5">
        <f>ROW(SmtRes!A160)</f>
        <v>160</v>
      </c>
      <c r="D295" s="5">
        <f>ROW(EtalonRes!A160)</f>
        <v>160</v>
      </c>
      <c r="E295" s="5" t="s">
        <v>213</v>
      </c>
      <c r="F295" s="5" t="s">
        <v>164</v>
      </c>
      <c r="G295" s="5" t="s">
        <v>165</v>
      </c>
      <c r="H295" s="5" t="s">
        <v>166</v>
      </c>
      <c r="I295" s="5">
        <f>ROUND(ROUND(0.04,5),9)</f>
        <v>0.04</v>
      </c>
      <c r="J295" s="5">
        <v>0</v>
      </c>
      <c r="K295" s="5">
        <f>ROUND(ROUND(0.04,5),9)</f>
        <v>0.04</v>
      </c>
      <c r="L295" s="5">
        <v>0.04</v>
      </c>
      <c r="M295" s="5">
        <v>0</v>
      </c>
      <c r="N295" s="5">
        <f t="shared" si="159"/>
        <v>0.04</v>
      </c>
      <c r="O295" s="5">
        <f t="shared" si="160"/>
        <v>20.190000000000001</v>
      </c>
      <c r="P295" s="5">
        <v>0</v>
      </c>
      <c r="Q295" s="5">
        <v>0</v>
      </c>
      <c r="R295" s="5">
        <v>0</v>
      </c>
      <c r="S295" s="5">
        <v>20.190000000000001</v>
      </c>
      <c r="T295" s="5">
        <v>0</v>
      </c>
      <c r="U295" s="5">
        <f t="shared" si="161"/>
        <v>1.6389119999999999</v>
      </c>
      <c r="V295" s="5">
        <f t="shared" si="162"/>
        <v>0</v>
      </c>
      <c r="W295" s="5">
        <v>0</v>
      </c>
      <c r="X295" s="5">
        <v>19.579999999999998</v>
      </c>
      <c r="Y295" s="5">
        <v>10.3</v>
      </c>
      <c r="Z295" s="5"/>
      <c r="AA295" s="5">
        <v>422441548</v>
      </c>
      <c r="AB295" s="5">
        <f t="shared" si="163"/>
        <v>473.09</v>
      </c>
      <c r="AC295" s="5">
        <f t="shared" si="164"/>
        <v>0</v>
      </c>
      <c r="AD295" s="5">
        <f t="shared" si="165"/>
        <v>0</v>
      </c>
      <c r="AE295" s="5">
        <f t="shared" si="166"/>
        <v>0</v>
      </c>
      <c r="AF295" s="5">
        <f t="shared" si="167"/>
        <v>473.09</v>
      </c>
      <c r="AG295" s="5">
        <f t="shared" si="168"/>
        <v>0</v>
      </c>
      <c r="AH295" s="5">
        <f t="shared" si="169"/>
        <v>38.4</v>
      </c>
      <c r="AI295" s="5">
        <f t="shared" si="170"/>
        <v>0</v>
      </c>
      <c r="AJ295" s="5">
        <f t="shared" si="171"/>
        <v>0</v>
      </c>
      <c r="AK295" s="5">
        <v>473.09</v>
      </c>
      <c r="AL295" s="5">
        <v>0</v>
      </c>
      <c r="AM295" s="5">
        <v>0</v>
      </c>
      <c r="AN295" s="5">
        <v>0</v>
      </c>
      <c r="AO295" s="5">
        <v>473.09</v>
      </c>
      <c r="AP295" s="5">
        <v>0</v>
      </c>
      <c r="AQ295" s="5">
        <v>38.4</v>
      </c>
      <c r="AR295" s="5">
        <v>0</v>
      </c>
      <c r="AS295" s="5">
        <v>0</v>
      </c>
      <c r="AT295" s="5">
        <v>97</v>
      </c>
      <c r="AU295" s="5">
        <v>51</v>
      </c>
      <c r="AV295" s="5">
        <v>1.0669999999999999</v>
      </c>
      <c r="AW295" s="5">
        <v>1.081</v>
      </c>
      <c r="AX295" s="5"/>
      <c r="AY295" s="5"/>
      <c r="AZ295" s="5">
        <v>1</v>
      </c>
      <c r="BA295" s="5">
        <v>1</v>
      </c>
      <c r="BB295" s="5">
        <v>1</v>
      </c>
      <c r="BC295" s="5">
        <v>1</v>
      </c>
      <c r="BD295" s="5" t="s">
        <v>3</v>
      </c>
      <c r="BE295" s="5" t="s">
        <v>3</v>
      </c>
      <c r="BF295" s="5" t="s">
        <v>3</v>
      </c>
      <c r="BG295" s="5" t="s">
        <v>3</v>
      </c>
      <c r="BH295" s="5">
        <v>0</v>
      </c>
      <c r="BI295" s="5">
        <v>2</v>
      </c>
      <c r="BJ295" s="5" t="s">
        <v>167</v>
      </c>
      <c r="BK295" s="5"/>
      <c r="BL295" s="5"/>
      <c r="BM295" s="5">
        <v>67</v>
      </c>
      <c r="BN295" s="5">
        <v>0</v>
      </c>
      <c r="BO295" s="5" t="s">
        <v>164</v>
      </c>
      <c r="BP295" s="5">
        <v>1</v>
      </c>
      <c r="BQ295" s="5">
        <v>40</v>
      </c>
      <c r="BR295" s="5">
        <v>0</v>
      </c>
      <c r="BS295" s="5">
        <v>1</v>
      </c>
      <c r="BT295" s="5">
        <v>1</v>
      </c>
      <c r="BU295" s="5">
        <v>1</v>
      </c>
      <c r="BV295" s="5">
        <v>1</v>
      </c>
      <c r="BW295" s="5">
        <v>1</v>
      </c>
      <c r="BX295" s="5">
        <v>1</v>
      </c>
      <c r="BY295" s="5" t="s">
        <v>3</v>
      </c>
      <c r="BZ295" s="5">
        <v>97</v>
      </c>
      <c r="CA295" s="5">
        <v>51</v>
      </c>
      <c r="CB295" s="5" t="s">
        <v>3</v>
      </c>
      <c r="CC295" s="5"/>
      <c r="CD295" s="5"/>
      <c r="CE295" s="5">
        <v>30</v>
      </c>
      <c r="CF295" s="5">
        <v>0</v>
      </c>
      <c r="CG295" s="5">
        <v>0</v>
      </c>
      <c r="CH295" s="5">
        <v>16</v>
      </c>
      <c r="CI295" s="5">
        <v>0</v>
      </c>
      <c r="CJ295" s="5">
        <v>0</v>
      </c>
      <c r="CK295" s="5">
        <v>0</v>
      </c>
      <c r="CL295" s="5">
        <v>0</v>
      </c>
      <c r="CM295" s="5">
        <v>0</v>
      </c>
      <c r="CN295" s="5" t="s">
        <v>3</v>
      </c>
      <c r="CO295" s="5">
        <v>0</v>
      </c>
      <c r="CP295" s="5">
        <f t="shared" si="172"/>
        <v>20.190000000000001</v>
      </c>
      <c r="CQ295" s="5">
        <f t="shared" si="173"/>
        <v>0</v>
      </c>
      <c r="CR295" s="5">
        <f t="shared" si="174"/>
        <v>0</v>
      </c>
      <c r="CS295" s="5">
        <f t="shared" si="175"/>
        <v>0</v>
      </c>
      <c r="CT295" s="5">
        <f t="shared" si="176"/>
        <v>504.79</v>
      </c>
      <c r="CU295" s="5">
        <f t="shared" si="177"/>
        <v>0</v>
      </c>
      <c r="CV295" s="5">
        <f t="shared" si="178"/>
        <v>40.972799999999999</v>
      </c>
      <c r="CW295" s="5">
        <f t="shared" si="179"/>
        <v>0</v>
      </c>
      <c r="CX295" s="5">
        <f t="shared" si="180"/>
        <v>0</v>
      </c>
      <c r="CY295" s="5">
        <f t="shared" si="181"/>
        <v>19.584299999999999</v>
      </c>
      <c r="CZ295" s="5">
        <f t="shared" si="182"/>
        <v>10.296900000000001</v>
      </c>
      <c r="DA295" s="5"/>
      <c r="DB295" s="5"/>
      <c r="DC295" s="5" t="s">
        <v>3</v>
      </c>
      <c r="DD295" s="5" t="s">
        <v>3</v>
      </c>
      <c r="DE295" s="5" t="s">
        <v>3</v>
      </c>
      <c r="DF295" s="5" t="s">
        <v>3</v>
      </c>
      <c r="DG295" s="5" t="s">
        <v>3</v>
      </c>
      <c r="DH295" s="5" t="s">
        <v>3</v>
      </c>
      <c r="DI295" s="5" t="s">
        <v>3</v>
      </c>
      <c r="DJ295" s="5" t="s">
        <v>3</v>
      </c>
      <c r="DK295" s="5" t="s">
        <v>3</v>
      </c>
      <c r="DL295" s="5" t="s">
        <v>3</v>
      </c>
      <c r="DM295" s="5" t="s">
        <v>3</v>
      </c>
      <c r="DN295" s="5">
        <v>0</v>
      </c>
      <c r="DO295" s="5">
        <v>0</v>
      </c>
      <c r="DP295" s="5">
        <v>1</v>
      </c>
      <c r="DQ295" s="5">
        <v>1</v>
      </c>
      <c r="DR295" s="5"/>
      <c r="DS295" s="5"/>
      <c r="DT295" s="5"/>
      <c r="DU295" s="5">
        <v>1010</v>
      </c>
      <c r="DV295" s="5" t="s">
        <v>166</v>
      </c>
      <c r="DW295" s="5" t="s">
        <v>166</v>
      </c>
      <c r="DX295" s="5">
        <v>100</v>
      </c>
      <c r="DY295" s="5"/>
      <c r="DZ295" s="5" t="s">
        <v>3</v>
      </c>
      <c r="EA295" s="5" t="s">
        <v>3</v>
      </c>
      <c r="EB295" s="5" t="s">
        <v>3</v>
      </c>
      <c r="EC295" s="5" t="s">
        <v>3</v>
      </c>
      <c r="ED295" s="5"/>
      <c r="EE295" s="5">
        <v>385723315</v>
      </c>
      <c r="EF295" s="5">
        <v>40</v>
      </c>
      <c r="EG295" s="5" t="s">
        <v>114</v>
      </c>
      <c r="EH295" s="5">
        <v>0</v>
      </c>
      <c r="EI295" s="5" t="s">
        <v>3</v>
      </c>
      <c r="EJ295" s="5">
        <v>2</v>
      </c>
      <c r="EK295" s="5">
        <v>67</v>
      </c>
      <c r="EL295" s="5" t="s">
        <v>115</v>
      </c>
      <c r="EM295" s="5" t="s">
        <v>116</v>
      </c>
      <c r="EN295" s="5"/>
      <c r="EO295" s="5" t="s">
        <v>3</v>
      </c>
      <c r="EP295" s="5"/>
      <c r="EQ295" s="5">
        <v>32</v>
      </c>
      <c r="ER295" s="5">
        <v>473.09</v>
      </c>
      <c r="ES295" s="5">
        <v>0</v>
      </c>
      <c r="ET295" s="5">
        <v>0</v>
      </c>
      <c r="EU295" s="5">
        <v>0</v>
      </c>
      <c r="EV295" s="5">
        <v>473.09</v>
      </c>
      <c r="EW295" s="5">
        <v>38.4</v>
      </c>
      <c r="EX295" s="5">
        <v>0</v>
      </c>
      <c r="EY295" s="5">
        <v>0</v>
      </c>
      <c r="EZ295" s="5"/>
      <c r="FA295" s="5"/>
      <c r="FB295" s="5"/>
      <c r="FC295" s="5"/>
      <c r="FD295" s="5"/>
      <c r="FE295" s="5"/>
      <c r="FF295" s="5"/>
      <c r="FG295" s="5"/>
      <c r="FH295" s="5"/>
      <c r="FI295" s="5"/>
      <c r="FJ295" s="5"/>
      <c r="FK295" s="5"/>
      <c r="FL295" s="5"/>
      <c r="FM295" s="5"/>
      <c r="FN295" s="5"/>
      <c r="FO295" s="5"/>
      <c r="FP295" s="5"/>
      <c r="FQ295" s="5">
        <v>0</v>
      </c>
      <c r="FR295" s="5">
        <v>0</v>
      </c>
      <c r="FS295" s="5">
        <v>0</v>
      </c>
      <c r="FT295" s="5"/>
      <c r="FU295" s="5"/>
      <c r="FV295" s="5"/>
      <c r="FW295" s="5"/>
      <c r="FX295" s="5">
        <v>97</v>
      </c>
      <c r="FY295" s="5">
        <v>51</v>
      </c>
      <c r="FZ295" s="5"/>
      <c r="GA295" s="5" t="s">
        <v>3</v>
      </c>
      <c r="GB295" s="5"/>
      <c r="GC295" s="5"/>
      <c r="GD295" s="5">
        <v>1</v>
      </c>
      <c r="GE295" s="5"/>
      <c r="GF295" s="5">
        <v>1044389536</v>
      </c>
      <c r="GG295" s="5">
        <v>2</v>
      </c>
      <c r="GH295" s="5">
        <v>1</v>
      </c>
      <c r="GI295" s="5">
        <v>2</v>
      </c>
      <c r="GJ295" s="5">
        <v>0</v>
      </c>
      <c r="GK295" s="5">
        <v>0</v>
      </c>
      <c r="GL295" s="5">
        <f t="shared" si="183"/>
        <v>0</v>
      </c>
      <c r="GM295" s="5">
        <f t="shared" si="184"/>
        <v>50.07</v>
      </c>
      <c r="GN295" s="5">
        <f t="shared" si="185"/>
        <v>0</v>
      </c>
      <c r="GO295" s="5">
        <f t="shared" si="186"/>
        <v>50.07</v>
      </c>
      <c r="GP295" s="5">
        <f t="shared" si="187"/>
        <v>0</v>
      </c>
      <c r="GQ295" s="5"/>
      <c r="GR295" s="5">
        <v>0</v>
      </c>
      <c r="GS295" s="5">
        <v>3</v>
      </c>
      <c r="GT295" s="5">
        <v>0</v>
      </c>
      <c r="GU295" s="5" t="s">
        <v>3</v>
      </c>
      <c r="GV295" s="5">
        <f t="shared" si="188"/>
        <v>0</v>
      </c>
      <c r="GW295" s="5">
        <v>1</v>
      </c>
      <c r="GX295" s="5">
        <v>0</v>
      </c>
      <c r="GY295" s="5"/>
      <c r="GZ295" s="5"/>
      <c r="HA295" s="5">
        <v>0</v>
      </c>
      <c r="HB295" s="5">
        <v>0</v>
      </c>
      <c r="HC295" s="5">
        <f t="shared" si="189"/>
        <v>0</v>
      </c>
      <c r="HD295" s="5"/>
      <c r="HE295" s="5" t="s">
        <v>3</v>
      </c>
      <c r="HF295" s="5" t="s">
        <v>3</v>
      </c>
      <c r="HG295" s="5"/>
      <c r="HH295" s="5"/>
      <c r="HI295" s="5"/>
      <c r="HJ295" s="5"/>
      <c r="HK295" s="5"/>
      <c r="HL295" s="5"/>
      <c r="HM295" s="5" t="s">
        <v>3</v>
      </c>
      <c r="HN295" s="5" t="s">
        <v>3</v>
      </c>
      <c r="HO295" s="5" t="s">
        <v>3</v>
      </c>
      <c r="HP295" s="5" t="s">
        <v>3</v>
      </c>
      <c r="HQ295" s="5" t="s">
        <v>3</v>
      </c>
      <c r="HR295" s="5"/>
      <c r="HS295" s="5">
        <v>0</v>
      </c>
      <c r="HT295" s="5"/>
      <c r="HU295" s="5"/>
      <c r="HV295" s="5"/>
      <c r="HW295" s="5"/>
      <c r="HX295" s="5"/>
      <c r="HY295" s="5"/>
      <c r="HZ295" s="5"/>
      <c r="IA295" s="5"/>
      <c r="IB295" s="5"/>
      <c r="IC295" s="5"/>
      <c r="ID295" s="5"/>
      <c r="IE295" s="5"/>
      <c r="IF295" s="5"/>
      <c r="IG295" s="5"/>
      <c r="IH295" s="5"/>
      <c r="II295" s="5"/>
      <c r="IJ295" s="5"/>
      <c r="IK295" s="5">
        <v>0</v>
      </c>
      <c r="IL295" s="5"/>
      <c r="IM295" s="5"/>
      <c r="IN295" s="5"/>
      <c r="IO295" s="5"/>
      <c r="IP295" s="5"/>
      <c r="IQ295" s="5"/>
      <c r="IR295" s="5"/>
      <c r="IS295" s="5"/>
      <c r="IT295" s="5"/>
      <c r="IU295" s="5"/>
    </row>
    <row r="296" spans="1:255" x14ac:dyDescent="0.2">
      <c r="A296">
        <v>17</v>
      </c>
      <c r="B296">
        <v>1</v>
      </c>
      <c r="C296">
        <f>ROW(SmtRes!A162)</f>
        <v>162</v>
      </c>
      <c r="D296">
        <f>ROW(EtalonRes!A162)</f>
        <v>162</v>
      </c>
      <c r="E296" t="s">
        <v>213</v>
      </c>
      <c r="F296" t="s">
        <v>164</v>
      </c>
      <c r="G296" t="s">
        <v>165</v>
      </c>
      <c r="H296" t="s">
        <v>166</v>
      </c>
      <c r="I296">
        <f>ROUND(ROUND(0.04,5),9)</f>
        <v>0.04</v>
      </c>
      <c r="J296">
        <v>0</v>
      </c>
      <c r="K296">
        <f>ROUND(ROUND(0.04,5),9)</f>
        <v>0.04</v>
      </c>
      <c r="L296">
        <v>0.04</v>
      </c>
      <c r="M296">
        <v>0</v>
      </c>
      <c r="N296">
        <f t="shared" si="159"/>
        <v>0.04</v>
      </c>
      <c r="O296">
        <f t="shared" si="160"/>
        <v>1123.98</v>
      </c>
      <c r="P296">
        <v>0</v>
      </c>
      <c r="Q296">
        <v>0</v>
      </c>
      <c r="R296">
        <v>0</v>
      </c>
      <c r="S296">
        <v>1123.98</v>
      </c>
      <c r="T296">
        <v>0</v>
      </c>
      <c r="U296">
        <f t="shared" si="161"/>
        <v>1.6389119999999999</v>
      </c>
      <c r="V296">
        <f t="shared" si="162"/>
        <v>0</v>
      </c>
      <c r="W296">
        <v>0</v>
      </c>
      <c r="X296">
        <v>1090.26</v>
      </c>
      <c r="Y296">
        <v>573.23</v>
      </c>
      <c r="AA296">
        <v>422441489</v>
      </c>
      <c r="AB296">
        <f t="shared" si="163"/>
        <v>473.09</v>
      </c>
      <c r="AC296">
        <f t="shared" si="164"/>
        <v>0</v>
      </c>
      <c r="AD296">
        <f t="shared" si="165"/>
        <v>0</v>
      </c>
      <c r="AE296">
        <f t="shared" si="166"/>
        <v>0</v>
      </c>
      <c r="AF296">
        <f t="shared" si="167"/>
        <v>473.09</v>
      </c>
      <c r="AG296">
        <f t="shared" si="168"/>
        <v>0</v>
      </c>
      <c r="AH296">
        <f t="shared" si="169"/>
        <v>38.4</v>
      </c>
      <c r="AI296">
        <f t="shared" si="170"/>
        <v>0</v>
      </c>
      <c r="AJ296">
        <f t="shared" si="171"/>
        <v>0</v>
      </c>
      <c r="AK296">
        <v>473.09</v>
      </c>
      <c r="AL296">
        <v>0</v>
      </c>
      <c r="AM296">
        <v>0</v>
      </c>
      <c r="AN296">
        <v>0</v>
      </c>
      <c r="AO296">
        <v>473.09</v>
      </c>
      <c r="AP296">
        <v>0</v>
      </c>
      <c r="AQ296">
        <v>38.4</v>
      </c>
      <c r="AR296">
        <v>0</v>
      </c>
      <c r="AS296">
        <v>0</v>
      </c>
      <c r="AT296">
        <v>97</v>
      </c>
      <c r="AU296">
        <v>51</v>
      </c>
      <c r="AV296">
        <v>1.0669999999999999</v>
      </c>
      <c r="AW296">
        <v>1.081</v>
      </c>
      <c r="AZ296">
        <v>1</v>
      </c>
      <c r="BA296">
        <v>55.67</v>
      </c>
      <c r="BB296">
        <v>1</v>
      </c>
      <c r="BC296">
        <v>1</v>
      </c>
      <c r="BD296" t="s">
        <v>3</v>
      </c>
      <c r="BE296" t="s">
        <v>3</v>
      </c>
      <c r="BF296" t="s">
        <v>3</v>
      </c>
      <c r="BG296" t="s">
        <v>3</v>
      </c>
      <c r="BH296">
        <v>0</v>
      </c>
      <c r="BI296">
        <v>2</v>
      </c>
      <c r="BJ296" t="s">
        <v>167</v>
      </c>
      <c r="BM296">
        <v>67</v>
      </c>
      <c r="BN296">
        <v>0</v>
      </c>
      <c r="BO296" t="s">
        <v>164</v>
      </c>
      <c r="BP296">
        <v>1</v>
      </c>
      <c r="BQ296">
        <v>40</v>
      </c>
      <c r="BR296">
        <v>0</v>
      </c>
      <c r="BS296">
        <v>55.67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97</v>
      </c>
      <c r="CA296">
        <v>51</v>
      </c>
      <c r="CB296" t="s">
        <v>3</v>
      </c>
      <c r="CE296">
        <v>30</v>
      </c>
      <c r="CF296">
        <v>0</v>
      </c>
      <c r="CG296">
        <v>0</v>
      </c>
      <c r="CH296">
        <v>16</v>
      </c>
      <c r="CI296">
        <v>0</v>
      </c>
      <c r="CJ296">
        <v>0</v>
      </c>
      <c r="CK296">
        <v>0</v>
      </c>
      <c r="CL296">
        <v>0</v>
      </c>
      <c r="CM296">
        <v>0</v>
      </c>
      <c r="CN296" t="s">
        <v>3</v>
      </c>
      <c r="CO296">
        <v>0</v>
      </c>
      <c r="CP296">
        <f t="shared" si="172"/>
        <v>1123.98</v>
      </c>
      <c r="CQ296">
        <f t="shared" si="173"/>
        <v>0</v>
      </c>
      <c r="CR296">
        <f t="shared" si="174"/>
        <v>0</v>
      </c>
      <c r="CS296">
        <f t="shared" si="175"/>
        <v>0</v>
      </c>
      <c r="CT296">
        <f t="shared" si="176"/>
        <v>28101.66</v>
      </c>
      <c r="CU296">
        <f t="shared" si="177"/>
        <v>0</v>
      </c>
      <c r="CV296">
        <f t="shared" si="178"/>
        <v>40.972799999999999</v>
      </c>
      <c r="CW296">
        <f t="shared" si="179"/>
        <v>0</v>
      </c>
      <c r="CX296">
        <f t="shared" si="180"/>
        <v>0</v>
      </c>
      <c r="CY296">
        <f t="shared" si="181"/>
        <v>1090.2606000000001</v>
      </c>
      <c r="CZ296">
        <f t="shared" si="182"/>
        <v>573.22980000000007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1010</v>
      </c>
      <c r="DV296" t="s">
        <v>166</v>
      </c>
      <c r="DW296" t="s">
        <v>166</v>
      </c>
      <c r="DX296">
        <v>100</v>
      </c>
      <c r="DZ296" t="s">
        <v>3</v>
      </c>
      <c r="EA296" t="s">
        <v>3</v>
      </c>
      <c r="EB296" t="s">
        <v>3</v>
      </c>
      <c r="EC296" t="s">
        <v>3</v>
      </c>
      <c r="EE296">
        <v>385723315</v>
      </c>
      <c r="EF296">
        <v>40</v>
      </c>
      <c r="EG296" t="s">
        <v>114</v>
      </c>
      <c r="EH296">
        <v>0</v>
      </c>
      <c r="EI296" t="s">
        <v>3</v>
      </c>
      <c r="EJ296">
        <v>2</v>
      </c>
      <c r="EK296">
        <v>67</v>
      </c>
      <c r="EL296" t="s">
        <v>115</v>
      </c>
      <c r="EM296" t="s">
        <v>116</v>
      </c>
      <c r="EO296" t="s">
        <v>3</v>
      </c>
      <c r="EQ296">
        <v>32</v>
      </c>
      <c r="ER296">
        <v>473.09</v>
      </c>
      <c r="ES296">
        <v>0</v>
      </c>
      <c r="ET296">
        <v>0</v>
      </c>
      <c r="EU296">
        <v>0</v>
      </c>
      <c r="EV296">
        <v>473.09</v>
      </c>
      <c r="EW296">
        <v>38.4</v>
      </c>
      <c r="EX296">
        <v>0</v>
      </c>
      <c r="EY296">
        <v>0</v>
      </c>
      <c r="FQ296">
        <v>0</v>
      </c>
      <c r="FR296">
        <v>0</v>
      </c>
      <c r="FS296">
        <v>0</v>
      </c>
      <c r="FX296">
        <v>97</v>
      </c>
      <c r="FY296">
        <v>51</v>
      </c>
      <c r="GA296" t="s">
        <v>3</v>
      </c>
      <c r="GD296">
        <v>1</v>
      </c>
      <c r="GF296">
        <v>1044389536</v>
      </c>
      <c r="GG296">
        <v>2</v>
      </c>
      <c r="GH296">
        <v>1</v>
      </c>
      <c r="GI296">
        <v>2</v>
      </c>
      <c r="GJ296">
        <v>0</v>
      </c>
      <c r="GK296">
        <v>0</v>
      </c>
      <c r="GL296">
        <f t="shared" si="183"/>
        <v>0</v>
      </c>
      <c r="GM296">
        <f t="shared" si="184"/>
        <v>2787.47</v>
      </c>
      <c r="GN296">
        <f t="shared" si="185"/>
        <v>0</v>
      </c>
      <c r="GO296">
        <f t="shared" si="186"/>
        <v>2787.47</v>
      </c>
      <c r="GP296">
        <f t="shared" si="187"/>
        <v>0</v>
      </c>
      <c r="GR296">
        <v>0</v>
      </c>
      <c r="GS296">
        <v>3</v>
      </c>
      <c r="GT296">
        <v>0</v>
      </c>
      <c r="GU296" t="s">
        <v>3</v>
      </c>
      <c r="GV296">
        <f t="shared" si="188"/>
        <v>0</v>
      </c>
      <c r="GW296">
        <v>1</v>
      </c>
      <c r="GX296">
        <v>0</v>
      </c>
      <c r="HA296">
        <v>0</v>
      </c>
      <c r="HB296">
        <v>0</v>
      </c>
      <c r="HC296">
        <f t="shared" si="189"/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HS296">
        <v>0</v>
      </c>
      <c r="IK296">
        <v>0</v>
      </c>
    </row>
    <row r="297" spans="1:255" x14ac:dyDescent="0.2">
      <c r="A297" s="5">
        <v>18</v>
      </c>
      <c r="B297" s="5">
        <v>1</v>
      </c>
      <c r="C297" s="5">
        <v>160</v>
      </c>
      <c r="D297" s="5"/>
      <c r="E297" s="5" t="s">
        <v>214</v>
      </c>
      <c r="F297" s="5" t="s">
        <v>168</v>
      </c>
      <c r="G297" s="5" t="s">
        <v>169</v>
      </c>
      <c r="H297" s="5" t="s">
        <v>170</v>
      </c>
      <c r="I297" s="5">
        <f>I295*J297</f>
        <v>0</v>
      </c>
      <c r="J297" s="5">
        <v>0</v>
      </c>
      <c r="K297" s="5">
        <v>0</v>
      </c>
      <c r="L297" s="5">
        <v>0</v>
      </c>
      <c r="M297" s="5">
        <v>0</v>
      </c>
      <c r="N297" s="5">
        <f t="shared" si="159"/>
        <v>0</v>
      </c>
      <c r="O297" s="5">
        <f t="shared" si="160"/>
        <v>0</v>
      </c>
      <c r="P297" s="5">
        <f>ROUND((ROUND((AC297*AW297*I297),2)*BC297),2)</f>
        <v>0</v>
      </c>
      <c r="Q297" s="5">
        <f>(ROUND((ROUND(((ET297)*AV297*I297),2)*BB297),2)+ROUND((ROUND(((AE297-(EU297))*AV297*I297),2)*BS297),2))</f>
        <v>0</v>
      </c>
      <c r="R297" s="5">
        <f>ROUND((ROUND((AE297*AV297*I297),2)*BS297),2)</f>
        <v>0</v>
      </c>
      <c r="S297" s="5">
        <f>ROUND((ROUND((AF297*AV297*I297),2)*BA297),2)</f>
        <v>0</v>
      </c>
      <c r="T297" s="5">
        <f>ROUND(CU297*I297,2)</f>
        <v>0</v>
      </c>
      <c r="U297" s="5">
        <f t="shared" si="161"/>
        <v>0</v>
      </c>
      <c r="V297" s="5">
        <f t="shared" si="162"/>
        <v>0</v>
      </c>
      <c r="W297" s="5">
        <f>ROUND(CX297*I297,2)</f>
        <v>0</v>
      </c>
      <c r="X297" s="5">
        <f>ROUND(CY297,2)</f>
        <v>0</v>
      </c>
      <c r="Y297" s="5">
        <f>ROUND(CZ297,2)</f>
        <v>0</v>
      </c>
      <c r="Z297" s="5"/>
      <c r="AA297" s="5">
        <v>422441548</v>
      </c>
      <c r="AB297" s="5">
        <f t="shared" si="163"/>
        <v>0</v>
      </c>
      <c r="AC297" s="5">
        <f t="shared" si="164"/>
        <v>0</v>
      </c>
      <c r="AD297" s="5">
        <f t="shared" si="165"/>
        <v>0</v>
      </c>
      <c r="AE297" s="5">
        <f t="shared" si="166"/>
        <v>0</v>
      </c>
      <c r="AF297" s="5">
        <f t="shared" si="167"/>
        <v>0</v>
      </c>
      <c r="AG297" s="5">
        <f t="shared" si="168"/>
        <v>0</v>
      </c>
      <c r="AH297" s="5">
        <f t="shared" si="169"/>
        <v>0</v>
      </c>
      <c r="AI297" s="5">
        <f t="shared" si="170"/>
        <v>0</v>
      </c>
      <c r="AJ297" s="5">
        <f t="shared" si="171"/>
        <v>0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5">
        <v>0</v>
      </c>
      <c r="AR297" s="5">
        <v>0</v>
      </c>
      <c r="AS297" s="5">
        <v>0</v>
      </c>
      <c r="AT297" s="5">
        <v>97</v>
      </c>
      <c r="AU297" s="5">
        <v>51</v>
      </c>
      <c r="AV297" s="5">
        <v>1</v>
      </c>
      <c r="AW297" s="5">
        <v>1.081</v>
      </c>
      <c r="AX297" s="5"/>
      <c r="AY297" s="5"/>
      <c r="AZ297" s="5">
        <v>1</v>
      </c>
      <c r="BA297" s="5">
        <v>1</v>
      </c>
      <c r="BB297" s="5">
        <v>1</v>
      </c>
      <c r="BC297" s="5">
        <v>1</v>
      </c>
      <c r="BD297" s="5" t="s">
        <v>3</v>
      </c>
      <c r="BE297" s="5" t="s">
        <v>3</v>
      </c>
      <c r="BF297" s="5" t="s">
        <v>3</v>
      </c>
      <c r="BG297" s="5" t="s">
        <v>3</v>
      </c>
      <c r="BH297" s="5">
        <v>3</v>
      </c>
      <c r="BI297" s="5">
        <v>2</v>
      </c>
      <c r="BJ297" s="5" t="s">
        <v>3</v>
      </c>
      <c r="BK297" s="5"/>
      <c r="BL297" s="5"/>
      <c r="BM297" s="5">
        <v>67</v>
      </c>
      <c r="BN297" s="5">
        <v>0</v>
      </c>
      <c r="BO297" s="5" t="s">
        <v>3</v>
      </c>
      <c r="BP297" s="5">
        <v>0</v>
      </c>
      <c r="BQ297" s="5">
        <v>40</v>
      </c>
      <c r="BR297" s="5">
        <v>0</v>
      </c>
      <c r="BS297" s="5">
        <v>1</v>
      </c>
      <c r="BT297" s="5">
        <v>1</v>
      </c>
      <c r="BU297" s="5">
        <v>1</v>
      </c>
      <c r="BV297" s="5">
        <v>1</v>
      </c>
      <c r="BW297" s="5">
        <v>1</v>
      </c>
      <c r="BX297" s="5">
        <v>1</v>
      </c>
      <c r="BY297" s="5" t="s">
        <v>3</v>
      </c>
      <c r="BZ297" s="5">
        <v>97</v>
      </c>
      <c r="CA297" s="5">
        <v>51</v>
      </c>
      <c r="CB297" s="5" t="s">
        <v>3</v>
      </c>
      <c r="CC297" s="5"/>
      <c r="CD297" s="5"/>
      <c r="CE297" s="5">
        <v>30</v>
      </c>
      <c r="CF297" s="5">
        <v>0</v>
      </c>
      <c r="CG297" s="5">
        <v>0</v>
      </c>
      <c r="CH297" s="5">
        <v>16</v>
      </c>
      <c r="CI297" s="5">
        <v>1</v>
      </c>
      <c r="CJ297" s="5">
        <v>0</v>
      </c>
      <c r="CK297" s="5">
        <v>0</v>
      </c>
      <c r="CL297" s="5">
        <v>0</v>
      </c>
      <c r="CM297" s="5">
        <v>0</v>
      </c>
      <c r="CN297" s="5" t="s">
        <v>3</v>
      </c>
      <c r="CO297" s="5">
        <v>0</v>
      </c>
      <c r="CP297" s="5">
        <f t="shared" si="172"/>
        <v>0</v>
      </c>
      <c r="CQ297" s="5">
        <f t="shared" si="173"/>
        <v>0</v>
      </c>
      <c r="CR297" s="5">
        <f t="shared" si="174"/>
        <v>0</v>
      </c>
      <c r="CS297" s="5">
        <f t="shared" si="175"/>
        <v>0</v>
      </c>
      <c r="CT297" s="5">
        <f t="shared" si="176"/>
        <v>0</v>
      </c>
      <c r="CU297" s="5">
        <f t="shared" si="177"/>
        <v>0</v>
      </c>
      <c r="CV297" s="5">
        <f t="shared" si="178"/>
        <v>0</v>
      </c>
      <c r="CW297" s="5">
        <f t="shared" si="179"/>
        <v>0</v>
      </c>
      <c r="CX297" s="5">
        <f t="shared" si="180"/>
        <v>0</v>
      </c>
      <c r="CY297" s="5">
        <f t="shared" si="181"/>
        <v>0</v>
      </c>
      <c r="CZ297" s="5">
        <f t="shared" si="182"/>
        <v>0</v>
      </c>
      <c r="DA297" s="5"/>
      <c r="DB297" s="5"/>
      <c r="DC297" s="5" t="s">
        <v>3</v>
      </c>
      <c r="DD297" s="5" t="s">
        <v>3</v>
      </c>
      <c r="DE297" s="5" t="s">
        <v>3</v>
      </c>
      <c r="DF297" s="5" t="s">
        <v>3</v>
      </c>
      <c r="DG297" s="5" t="s">
        <v>3</v>
      </c>
      <c r="DH297" s="5" t="s">
        <v>3</v>
      </c>
      <c r="DI297" s="5" t="s">
        <v>3</v>
      </c>
      <c r="DJ297" s="5" t="s">
        <v>3</v>
      </c>
      <c r="DK297" s="5" t="s">
        <v>3</v>
      </c>
      <c r="DL297" s="5" t="s">
        <v>3</v>
      </c>
      <c r="DM297" s="5" t="s">
        <v>3</v>
      </c>
      <c r="DN297" s="5">
        <v>0</v>
      </c>
      <c r="DO297" s="5">
        <v>0</v>
      </c>
      <c r="DP297" s="5">
        <v>1</v>
      </c>
      <c r="DQ297" s="5">
        <v>1</v>
      </c>
      <c r="DR297" s="5"/>
      <c r="DS297" s="5"/>
      <c r="DT297" s="5"/>
      <c r="DU297" s="5">
        <v>1010</v>
      </c>
      <c r="DV297" s="5" t="s">
        <v>170</v>
      </c>
      <c r="DW297" s="5" t="s">
        <v>170</v>
      </c>
      <c r="DX297" s="5">
        <v>1</v>
      </c>
      <c r="DY297" s="5"/>
      <c r="DZ297" s="5" t="s">
        <v>3</v>
      </c>
      <c r="EA297" s="5" t="s">
        <v>3</v>
      </c>
      <c r="EB297" s="5" t="s">
        <v>3</v>
      </c>
      <c r="EC297" s="5" t="s">
        <v>3</v>
      </c>
      <c r="ED297" s="5"/>
      <c r="EE297" s="5">
        <v>385723315</v>
      </c>
      <c r="EF297" s="5">
        <v>40</v>
      </c>
      <c r="EG297" s="5" t="s">
        <v>114</v>
      </c>
      <c r="EH297" s="5">
        <v>0</v>
      </c>
      <c r="EI297" s="5" t="s">
        <v>3</v>
      </c>
      <c r="EJ297" s="5">
        <v>2</v>
      </c>
      <c r="EK297" s="5">
        <v>67</v>
      </c>
      <c r="EL297" s="5" t="s">
        <v>115</v>
      </c>
      <c r="EM297" s="5" t="s">
        <v>116</v>
      </c>
      <c r="EN297" s="5"/>
      <c r="EO297" s="5" t="s">
        <v>3</v>
      </c>
      <c r="EP297" s="5"/>
      <c r="EQ297" s="5">
        <v>0</v>
      </c>
      <c r="ER297" s="5">
        <v>0</v>
      </c>
      <c r="ES297" s="5">
        <v>0</v>
      </c>
      <c r="ET297" s="5">
        <v>0</v>
      </c>
      <c r="EU297" s="5">
        <v>0</v>
      </c>
      <c r="EV297" s="5">
        <v>0</v>
      </c>
      <c r="EW297" s="5">
        <v>0</v>
      </c>
      <c r="EX297" s="5">
        <v>0</v>
      </c>
      <c r="EY297" s="5"/>
      <c r="EZ297" s="5"/>
      <c r="FA297" s="5"/>
      <c r="FB297" s="5"/>
      <c r="FC297" s="5"/>
      <c r="FD297" s="5"/>
      <c r="FE297" s="5"/>
      <c r="FF297" s="5"/>
      <c r="FG297" s="5"/>
      <c r="FH297" s="5"/>
      <c r="FI297" s="5"/>
      <c r="FJ297" s="5"/>
      <c r="FK297" s="5"/>
      <c r="FL297" s="5"/>
      <c r="FM297" s="5"/>
      <c r="FN297" s="5"/>
      <c r="FO297" s="5"/>
      <c r="FP297" s="5"/>
      <c r="FQ297" s="5">
        <v>0</v>
      </c>
      <c r="FR297" s="5">
        <v>0</v>
      </c>
      <c r="FS297" s="5">
        <v>0</v>
      </c>
      <c r="FT297" s="5"/>
      <c r="FU297" s="5"/>
      <c r="FV297" s="5"/>
      <c r="FW297" s="5"/>
      <c r="FX297" s="5">
        <v>97</v>
      </c>
      <c r="FY297" s="5">
        <v>51</v>
      </c>
      <c r="FZ297" s="5"/>
      <c r="GA297" s="5" t="s">
        <v>3</v>
      </c>
      <c r="GB297" s="5"/>
      <c r="GC297" s="5"/>
      <c r="GD297" s="5">
        <v>1</v>
      </c>
      <c r="GE297" s="5"/>
      <c r="GF297" s="5">
        <v>2091361781</v>
      </c>
      <c r="GG297" s="5">
        <v>2</v>
      </c>
      <c r="GH297" s="5">
        <v>1</v>
      </c>
      <c r="GI297" s="5">
        <v>-2</v>
      </c>
      <c r="GJ297" s="5">
        <v>0</v>
      </c>
      <c r="GK297" s="5">
        <v>0</v>
      </c>
      <c r="GL297" s="5">
        <f t="shared" si="183"/>
        <v>0</v>
      </c>
      <c r="GM297" s="5">
        <f t="shared" si="184"/>
        <v>0</v>
      </c>
      <c r="GN297" s="5">
        <f t="shared" si="185"/>
        <v>0</v>
      </c>
      <c r="GO297" s="5">
        <f t="shared" si="186"/>
        <v>0</v>
      </c>
      <c r="GP297" s="5">
        <f t="shared" si="187"/>
        <v>0</v>
      </c>
      <c r="GQ297" s="5"/>
      <c r="GR297" s="5">
        <v>0</v>
      </c>
      <c r="GS297" s="5">
        <v>3</v>
      </c>
      <c r="GT297" s="5">
        <v>0</v>
      </c>
      <c r="GU297" s="5" t="s">
        <v>3</v>
      </c>
      <c r="GV297" s="5">
        <f t="shared" si="188"/>
        <v>0</v>
      </c>
      <c r="GW297" s="5">
        <v>1</v>
      </c>
      <c r="GX297" s="5">
        <f>ROUND(HC297*I297,2)</f>
        <v>0</v>
      </c>
      <c r="GY297" s="5"/>
      <c r="GZ297" s="5"/>
      <c r="HA297" s="5">
        <v>0</v>
      </c>
      <c r="HB297" s="5">
        <v>0</v>
      </c>
      <c r="HC297" s="5">
        <f t="shared" si="189"/>
        <v>0</v>
      </c>
      <c r="HD297" s="5"/>
      <c r="HE297" s="5" t="s">
        <v>3</v>
      </c>
      <c r="HF297" s="5" t="s">
        <v>3</v>
      </c>
      <c r="HG297" s="5"/>
      <c r="HH297" s="5"/>
      <c r="HI297" s="5"/>
      <c r="HJ297" s="5"/>
      <c r="HK297" s="5"/>
      <c r="HL297" s="5"/>
      <c r="HM297" s="5" t="s">
        <v>3</v>
      </c>
      <c r="HN297" s="5" t="s">
        <v>3</v>
      </c>
      <c r="HO297" s="5" t="s">
        <v>3</v>
      </c>
      <c r="HP297" s="5" t="s">
        <v>3</v>
      </c>
      <c r="HQ297" s="5" t="s">
        <v>3</v>
      </c>
      <c r="HR297" s="5"/>
      <c r="HS297" s="5">
        <v>0</v>
      </c>
      <c r="HT297" s="5"/>
      <c r="HU297" s="5"/>
      <c r="HV297" s="5"/>
      <c r="HW297" s="5"/>
      <c r="HX297" s="5"/>
      <c r="HY297" s="5"/>
      <c r="HZ297" s="5"/>
      <c r="IA297" s="5"/>
      <c r="IB297" s="5"/>
      <c r="IC297" s="5"/>
      <c r="ID297" s="5"/>
      <c r="IE297" s="5"/>
      <c r="IF297" s="5"/>
      <c r="IG297" s="5"/>
      <c r="IH297" s="5"/>
      <c r="II297" s="5"/>
      <c r="IJ297" s="5"/>
      <c r="IK297" s="5">
        <v>0</v>
      </c>
      <c r="IL297" s="5"/>
      <c r="IM297" s="5"/>
      <c r="IN297" s="5"/>
      <c r="IO297" s="5"/>
      <c r="IP297" s="5"/>
      <c r="IQ297" s="5"/>
      <c r="IR297" s="5"/>
      <c r="IS297" s="5"/>
      <c r="IT297" s="5"/>
      <c r="IU297" s="5"/>
    </row>
    <row r="298" spans="1:255" x14ac:dyDescent="0.2">
      <c r="A298">
        <v>18</v>
      </c>
      <c r="B298">
        <v>1</v>
      </c>
      <c r="C298">
        <v>162</v>
      </c>
      <c r="E298" t="s">
        <v>214</v>
      </c>
      <c r="F298" t="s">
        <v>168</v>
      </c>
      <c r="G298" t="s">
        <v>169</v>
      </c>
      <c r="H298" t="s">
        <v>170</v>
      </c>
      <c r="I298">
        <f>I296*J298</f>
        <v>0</v>
      </c>
      <c r="J298">
        <v>0</v>
      </c>
      <c r="K298">
        <v>0</v>
      </c>
      <c r="L298">
        <v>0</v>
      </c>
      <c r="M298">
        <v>0</v>
      </c>
      <c r="N298">
        <f t="shared" si="159"/>
        <v>0</v>
      </c>
      <c r="O298">
        <f t="shared" si="160"/>
        <v>0</v>
      </c>
      <c r="P298">
        <f>ROUND((ROUND((AC298*AW298*I298),2)*BC298),2)</f>
        <v>0</v>
      </c>
      <c r="Q298">
        <f>(ROUND((ROUND(((ET298)*AV298*I298),2)*BB298),2)+ROUND((ROUND(((AE298-(EU298))*AV298*I298),2)*BS298),2))</f>
        <v>0</v>
      </c>
      <c r="R298">
        <f>ROUND((ROUND((AE298*AV298*I298),2)*BS298),2)</f>
        <v>0</v>
      </c>
      <c r="S298">
        <f>ROUND((ROUND((AF298*AV298*I298),2)*BA298),2)</f>
        <v>0</v>
      </c>
      <c r="T298">
        <f>ROUND(CU298*I298,2)</f>
        <v>0</v>
      </c>
      <c r="U298">
        <f t="shared" si="161"/>
        <v>0</v>
      </c>
      <c r="V298">
        <f t="shared" si="162"/>
        <v>0</v>
      </c>
      <c r="W298">
        <f>ROUND(CX298*I298,2)</f>
        <v>0</v>
      </c>
      <c r="X298">
        <f>ROUND(CY298,2)</f>
        <v>0</v>
      </c>
      <c r="Y298">
        <f>ROUND(CZ298,2)</f>
        <v>0</v>
      </c>
      <c r="AA298">
        <v>422441489</v>
      </c>
      <c r="AB298">
        <f t="shared" si="163"/>
        <v>0</v>
      </c>
      <c r="AC298">
        <f t="shared" si="164"/>
        <v>0</v>
      </c>
      <c r="AD298">
        <f t="shared" si="165"/>
        <v>0</v>
      </c>
      <c r="AE298">
        <f t="shared" si="166"/>
        <v>0</v>
      </c>
      <c r="AF298">
        <f t="shared" si="167"/>
        <v>0</v>
      </c>
      <c r="AG298">
        <f t="shared" si="168"/>
        <v>0</v>
      </c>
      <c r="AH298">
        <f t="shared" si="169"/>
        <v>0</v>
      </c>
      <c r="AI298">
        <f t="shared" si="170"/>
        <v>0</v>
      </c>
      <c r="AJ298">
        <f t="shared" si="171"/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97</v>
      </c>
      <c r="AU298">
        <v>51</v>
      </c>
      <c r="AV298">
        <v>1.0669999999999999</v>
      </c>
      <c r="AW298">
        <v>1.081</v>
      </c>
      <c r="AZ298">
        <v>1</v>
      </c>
      <c r="BA298">
        <v>1</v>
      </c>
      <c r="BB298">
        <v>1</v>
      </c>
      <c r="BC298">
        <v>9.86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2</v>
      </c>
      <c r="BJ298" t="s">
        <v>3</v>
      </c>
      <c r="BM298">
        <v>67</v>
      </c>
      <c r="BN298">
        <v>0</v>
      </c>
      <c r="BO298" t="s">
        <v>3</v>
      </c>
      <c r="BP298">
        <v>0</v>
      </c>
      <c r="BQ298">
        <v>40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97</v>
      </c>
      <c r="CA298">
        <v>51</v>
      </c>
      <c r="CB298" t="s">
        <v>3</v>
      </c>
      <c r="CE298">
        <v>30</v>
      </c>
      <c r="CF298">
        <v>0</v>
      </c>
      <c r="CG298">
        <v>0</v>
      </c>
      <c r="CH298">
        <v>16</v>
      </c>
      <c r="CI298">
        <v>1</v>
      </c>
      <c r="CJ298">
        <v>0</v>
      </c>
      <c r="CK298">
        <v>0</v>
      </c>
      <c r="CL298">
        <v>0</v>
      </c>
      <c r="CM298">
        <v>0</v>
      </c>
      <c r="CN298" t="s">
        <v>3</v>
      </c>
      <c r="CO298">
        <v>0</v>
      </c>
      <c r="CP298">
        <f t="shared" si="172"/>
        <v>0</v>
      </c>
      <c r="CQ298">
        <f t="shared" si="173"/>
        <v>0</v>
      </c>
      <c r="CR298">
        <f t="shared" si="174"/>
        <v>0</v>
      </c>
      <c r="CS298">
        <f t="shared" si="175"/>
        <v>0</v>
      </c>
      <c r="CT298">
        <f t="shared" si="176"/>
        <v>0</v>
      </c>
      <c r="CU298">
        <f t="shared" si="177"/>
        <v>0</v>
      </c>
      <c r="CV298">
        <f t="shared" si="178"/>
        <v>0</v>
      </c>
      <c r="CW298">
        <f t="shared" si="179"/>
        <v>0</v>
      </c>
      <c r="CX298">
        <f t="shared" si="180"/>
        <v>0</v>
      </c>
      <c r="CY298">
        <f t="shared" si="181"/>
        <v>0</v>
      </c>
      <c r="CZ298">
        <f t="shared" si="182"/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1010</v>
      </c>
      <c r="DV298" t="s">
        <v>170</v>
      </c>
      <c r="DW298" t="s">
        <v>170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385723315</v>
      </c>
      <c r="EF298">
        <v>40</v>
      </c>
      <c r="EG298" t="s">
        <v>114</v>
      </c>
      <c r="EH298">
        <v>0</v>
      </c>
      <c r="EI298" t="s">
        <v>3</v>
      </c>
      <c r="EJ298">
        <v>2</v>
      </c>
      <c r="EK298">
        <v>67</v>
      </c>
      <c r="EL298" t="s">
        <v>115</v>
      </c>
      <c r="EM298" t="s">
        <v>116</v>
      </c>
      <c r="EO298" t="s">
        <v>3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FQ298">
        <v>0</v>
      </c>
      <c r="FR298">
        <v>0</v>
      </c>
      <c r="FS298">
        <v>0</v>
      </c>
      <c r="FX298">
        <v>97</v>
      </c>
      <c r="FY298">
        <v>51</v>
      </c>
      <c r="GA298" t="s">
        <v>3</v>
      </c>
      <c r="GD298">
        <v>1</v>
      </c>
      <c r="GF298">
        <v>2091361781</v>
      </c>
      <c r="GG298">
        <v>2</v>
      </c>
      <c r="GH298">
        <v>1</v>
      </c>
      <c r="GI298">
        <v>5</v>
      </c>
      <c r="GJ298">
        <v>0</v>
      </c>
      <c r="GK298">
        <v>0</v>
      </c>
      <c r="GL298">
        <f t="shared" si="183"/>
        <v>0</v>
      </c>
      <c r="GM298">
        <f t="shared" si="184"/>
        <v>0</v>
      </c>
      <c r="GN298">
        <f t="shared" si="185"/>
        <v>0</v>
      </c>
      <c r="GO298">
        <f t="shared" si="186"/>
        <v>0</v>
      </c>
      <c r="GP298">
        <f t="shared" si="187"/>
        <v>0</v>
      </c>
      <c r="GR298">
        <v>0</v>
      </c>
      <c r="GS298">
        <v>3</v>
      </c>
      <c r="GT298">
        <v>0</v>
      </c>
      <c r="GU298" t="s">
        <v>3</v>
      </c>
      <c r="GV298">
        <f t="shared" si="188"/>
        <v>0</v>
      </c>
      <c r="GW298">
        <v>1</v>
      </c>
      <c r="GX298">
        <f>ROUND(HC298*I298,2)</f>
        <v>0</v>
      </c>
      <c r="HA298">
        <v>0</v>
      </c>
      <c r="HB298">
        <v>0</v>
      </c>
      <c r="HC298">
        <f t="shared" si="189"/>
        <v>0</v>
      </c>
      <c r="HE298" t="s">
        <v>3</v>
      </c>
      <c r="HF298" t="s">
        <v>3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HS298">
        <v>0</v>
      </c>
      <c r="IK298">
        <v>0</v>
      </c>
    </row>
    <row r="300" spans="1:255" x14ac:dyDescent="0.2">
      <c r="A300" s="2">
        <v>51</v>
      </c>
      <c r="B300" s="2">
        <f>B269</f>
        <v>1</v>
      </c>
      <c r="C300" s="2">
        <f>A269</f>
        <v>4</v>
      </c>
      <c r="D300" s="2">
        <f>ROW(A269)</f>
        <v>269</v>
      </c>
      <c r="E300" s="2"/>
      <c r="F300" s="2" t="str">
        <f>IF(F269&lt;&gt;"",F269,"")</f>
        <v>Новый раздел</v>
      </c>
      <c r="G300" s="2" t="str">
        <f>IF(G269&lt;&gt;"",G269,"")</f>
        <v>Прокладка кабеля в РЩ-0,4кВ № нов.</v>
      </c>
      <c r="H300" s="2">
        <v>0</v>
      </c>
      <c r="I300" s="2"/>
      <c r="J300" s="2"/>
      <c r="K300" s="2"/>
      <c r="L300" s="2"/>
      <c r="M300" s="2"/>
      <c r="N300" s="2"/>
      <c r="O300" s="2">
        <f t="shared" ref="O300:T300" si="199">ROUND(AB300,2)</f>
        <v>2322.2199999999998</v>
      </c>
      <c r="P300" s="2">
        <f t="shared" si="199"/>
        <v>2238.54</v>
      </c>
      <c r="Q300" s="2">
        <f t="shared" si="199"/>
        <v>6.25</v>
      </c>
      <c r="R300" s="2">
        <f t="shared" si="199"/>
        <v>0.45</v>
      </c>
      <c r="S300" s="2">
        <f t="shared" si="199"/>
        <v>77.430000000000007</v>
      </c>
      <c r="T300" s="2">
        <f t="shared" si="199"/>
        <v>0</v>
      </c>
      <c r="U300" s="2">
        <f>AH300</f>
        <v>6.1478099999999998</v>
      </c>
      <c r="V300" s="2">
        <f>AI300</f>
        <v>0</v>
      </c>
      <c r="W300" s="2">
        <f>ROUND(AJ300,2)</f>
        <v>0</v>
      </c>
      <c r="X300" s="2">
        <f>ROUND(AK300,2)</f>
        <v>75.17</v>
      </c>
      <c r="Y300" s="2">
        <f>ROUND(AL300,2)</f>
        <v>39.729999999999997</v>
      </c>
      <c r="Z300" s="2"/>
      <c r="AA300" s="2"/>
      <c r="AB300" s="2">
        <f>ROUND(SUMIF(AA273:AA298,"=422441548",O273:O298),2)</f>
        <v>2322.2199999999998</v>
      </c>
      <c r="AC300" s="2">
        <f>ROUND(SUMIF(AA273:AA298,"=422441548",P273:P298),2)</f>
        <v>2238.54</v>
      </c>
      <c r="AD300" s="2">
        <f>ROUND(SUMIF(AA273:AA298,"=422441548",Q273:Q298),2)</f>
        <v>6.25</v>
      </c>
      <c r="AE300" s="2">
        <f>ROUND(SUMIF(AA273:AA298,"=422441548",R273:R298),2)</f>
        <v>0.45</v>
      </c>
      <c r="AF300" s="2">
        <f>ROUND(SUMIF(AA273:AA298,"=422441548",S273:S298),2)</f>
        <v>77.430000000000007</v>
      </c>
      <c r="AG300" s="2">
        <f>ROUND(SUMIF(AA273:AA298,"=422441548",T273:T298),2)</f>
        <v>0</v>
      </c>
      <c r="AH300" s="2">
        <f>SUMIF(AA273:AA298,"=422441548",U273:U298)</f>
        <v>6.1478099999999998</v>
      </c>
      <c r="AI300" s="2">
        <f>SUMIF(AA273:AA298,"=422441548",V273:V298)</f>
        <v>0</v>
      </c>
      <c r="AJ300" s="2">
        <f>ROUND(SUMIF(AA273:AA298,"=422441548",W273:W298),2)</f>
        <v>0</v>
      </c>
      <c r="AK300" s="2">
        <f>ROUND(SUMIF(AA273:AA298,"=422441548",X273:X298),2)</f>
        <v>75.17</v>
      </c>
      <c r="AL300" s="2">
        <f>ROUND(SUMIF(AA273:AA298,"=422441548",Y273:Y298),2)</f>
        <v>39.729999999999997</v>
      </c>
      <c r="AM300" s="2"/>
      <c r="AN300" s="2"/>
      <c r="AO300" s="2">
        <f t="shared" ref="AO300:BD300" si="200">ROUND(BX300,2)</f>
        <v>0</v>
      </c>
      <c r="AP300" s="2">
        <f t="shared" si="200"/>
        <v>0</v>
      </c>
      <c r="AQ300" s="2">
        <f t="shared" si="200"/>
        <v>0</v>
      </c>
      <c r="AR300" s="2">
        <f t="shared" si="200"/>
        <v>2437.12</v>
      </c>
      <c r="AS300" s="2">
        <f t="shared" si="200"/>
        <v>73.67</v>
      </c>
      <c r="AT300" s="2">
        <f t="shared" si="200"/>
        <v>2363.4499999999998</v>
      </c>
      <c r="AU300" s="2">
        <f t="shared" si="200"/>
        <v>0</v>
      </c>
      <c r="AV300" s="2">
        <f t="shared" si="200"/>
        <v>2238.54</v>
      </c>
      <c r="AW300" s="2">
        <f t="shared" si="200"/>
        <v>2238.54</v>
      </c>
      <c r="AX300" s="2">
        <f t="shared" si="200"/>
        <v>0</v>
      </c>
      <c r="AY300" s="2">
        <f t="shared" si="200"/>
        <v>2238.54</v>
      </c>
      <c r="AZ300" s="2">
        <f t="shared" si="200"/>
        <v>0</v>
      </c>
      <c r="BA300" s="2">
        <f t="shared" si="200"/>
        <v>0</v>
      </c>
      <c r="BB300" s="2">
        <f t="shared" si="200"/>
        <v>0</v>
      </c>
      <c r="BC300" s="2">
        <f t="shared" si="200"/>
        <v>0</v>
      </c>
      <c r="BD300" s="2">
        <f t="shared" si="200"/>
        <v>0</v>
      </c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>
        <f>ROUND(SUMIF(AA273:AA298,"=422441548",FQ273:FQ298),2)</f>
        <v>0</v>
      </c>
      <c r="BY300" s="2">
        <f>ROUND(SUMIF(AA273:AA298,"=422441548",FR273:FR298),2)</f>
        <v>0</v>
      </c>
      <c r="BZ300" s="2">
        <f>ROUND(SUMIF(AA273:AA298,"=422441548",GL273:GL298),2)</f>
        <v>0</v>
      </c>
      <c r="CA300" s="2">
        <f>ROUND(SUMIF(AA273:AA298,"=422441548",GM273:GM298),2)</f>
        <v>2437.12</v>
      </c>
      <c r="CB300" s="2">
        <f>ROUND(SUMIF(AA273:AA298,"=422441548",GN273:GN298),2)</f>
        <v>73.67</v>
      </c>
      <c r="CC300" s="2">
        <f>ROUND(SUMIF(AA273:AA298,"=422441548",GO273:GO298),2)</f>
        <v>2363.4499999999998</v>
      </c>
      <c r="CD300" s="2">
        <f>ROUND(SUMIF(AA273:AA298,"=422441548",GP273:GP298),2)</f>
        <v>0</v>
      </c>
      <c r="CE300" s="2">
        <f>AC300-BX300</f>
        <v>2238.54</v>
      </c>
      <c r="CF300" s="2">
        <f>AC300-BY300</f>
        <v>2238.54</v>
      </c>
      <c r="CG300" s="2">
        <f>BX300-BZ300</f>
        <v>0</v>
      </c>
      <c r="CH300" s="2">
        <f>AC300-BX300-BY300+BZ300</f>
        <v>2238.54</v>
      </c>
      <c r="CI300" s="2">
        <f>BY300-BZ300</f>
        <v>0</v>
      </c>
      <c r="CJ300" s="2">
        <f>ROUND(SUMIF(AA273:AA298,"=422441548",GX273:GX298),2)</f>
        <v>0</v>
      </c>
      <c r="CK300" s="2">
        <f>ROUND(SUMIF(AA273:AA298,"=422441548",GY273:GY298),2)</f>
        <v>0</v>
      </c>
      <c r="CL300" s="2">
        <f>ROUND(SUMIF(AA273:AA298,"=422441548",GZ273:GZ298),2)</f>
        <v>0</v>
      </c>
      <c r="CM300" s="2">
        <f>ROUND(SUMIF(AA273:AA298,"=422441548",HD273:HD298),2)</f>
        <v>0</v>
      </c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3">
        <f t="shared" ref="DG300:DL300" si="201">ROUND(DT300,2)</f>
        <v>15867.77</v>
      </c>
      <c r="DH300" s="3">
        <f t="shared" si="201"/>
        <v>11473.15</v>
      </c>
      <c r="DI300" s="3">
        <f t="shared" si="201"/>
        <v>84.09</v>
      </c>
      <c r="DJ300" s="3">
        <f t="shared" si="201"/>
        <v>25.05</v>
      </c>
      <c r="DK300" s="3">
        <f t="shared" si="201"/>
        <v>4310.53</v>
      </c>
      <c r="DL300" s="3">
        <f t="shared" si="201"/>
        <v>0</v>
      </c>
      <c r="DM300" s="3">
        <f>DZ300</f>
        <v>6.1478099999999998</v>
      </c>
      <c r="DN300" s="3">
        <f>EA300</f>
        <v>0</v>
      </c>
      <c r="DO300" s="3">
        <f>ROUND(EB300,2)</f>
        <v>0</v>
      </c>
      <c r="DP300" s="3">
        <f>ROUND(EC300,2)</f>
        <v>4185.25</v>
      </c>
      <c r="DQ300" s="3">
        <f>ROUND(ED300,2)</f>
        <v>2211.14</v>
      </c>
      <c r="DR300" s="3"/>
      <c r="DS300" s="3"/>
      <c r="DT300" s="3">
        <f>ROUND(SUMIF(AA273:AA298,"=422441489",O273:O298),2)</f>
        <v>15867.77</v>
      </c>
      <c r="DU300" s="3">
        <f>ROUND(SUMIF(AA273:AA298,"=422441489",P273:P298),2)</f>
        <v>11473.15</v>
      </c>
      <c r="DV300" s="3">
        <f>ROUND(SUMIF(AA273:AA298,"=422441489",Q273:Q298),2)</f>
        <v>84.09</v>
      </c>
      <c r="DW300" s="3">
        <f>ROUND(SUMIF(AA273:AA298,"=422441489",R273:R298),2)</f>
        <v>25.05</v>
      </c>
      <c r="DX300" s="3">
        <f>ROUND(SUMIF(AA273:AA298,"=422441489",S273:S298),2)</f>
        <v>4310.53</v>
      </c>
      <c r="DY300" s="3">
        <f>ROUND(SUMIF(AA273:AA298,"=422441489",T273:T298),2)</f>
        <v>0</v>
      </c>
      <c r="DZ300" s="3">
        <f>SUMIF(AA273:AA298,"=422441489",U273:U298)</f>
        <v>6.1478099999999998</v>
      </c>
      <c r="EA300" s="3">
        <f>SUMIF(AA273:AA298,"=422441489",V273:V298)</f>
        <v>0</v>
      </c>
      <c r="EB300" s="3">
        <f>ROUND(SUMIF(AA273:AA298,"=422441489",W273:W298),2)</f>
        <v>0</v>
      </c>
      <c r="EC300" s="3">
        <f>ROUND(SUMIF(AA273:AA298,"=422441489",X273:X298),2)</f>
        <v>4185.25</v>
      </c>
      <c r="ED300" s="3">
        <f>ROUND(SUMIF(AA273:AA298,"=422441489",Y273:Y298),2)</f>
        <v>2211.14</v>
      </c>
      <c r="EE300" s="3"/>
      <c r="EF300" s="3"/>
      <c r="EG300" s="3">
        <f t="shared" ref="EG300:EV300" si="202">ROUND(FP300,2)</f>
        <v>0</v>
      </c>
      <c r="EH300" s="3">
        <f t="shared" si="202"/>
        <v>0</v>
      </c>
      <c r="EI300" s="3">
        <f t="shared" si="202"/>
        <v>0</v>
      </c>
      <c r="EJ300" s="3">
        <f t="shared" si="202"/>
        <v>22264.16</v>
      </c>
      <c r="EK300" s="3">
        <f t="shared" si="202"/>
        <v>2067.96</v>
      </c>
      <c r="EL300" s="3">
        <f t="shared" si="202"/>
        <v>20196.2</v>
      </c>
      <c r="EM300" s="3">
        <f t="shared" si="202"/>
        <v>0</v>
      </c>
      <c r="EN300" s="3">
        <f t="shared" si="202"/>
        <v>11473.15</v>
      </c>
      <c r="EO300" s="3">
        <f t="shared" si="202"/>
        <v>11473.15</v>
      </c>
      <c r="EP300" s="3">
        <f t="shared" si="202"/>
        <v>0</v>
      </c>
      <c r="EQ300" s="3">
        <f t="shared" si="202"/>
        <v>11473.15</v>
      </c>
      <c r="ER300" s="3">
        <f t="shared" si="202"/>
        <v>0</v>
      </c>
      <c r="ES300" s="3">
        <f t="shared" si="202"/>
        <v>0</v>
      </c>
      <c r="ET300" s="3">
        <f t="shared" si="202"/>
        <v>0</v>
      </c>
      <c r="EU300" s="3">
        <f t="shared" si="202"/>
        <v>0</v>
      </c>
      <c r="EV300" s="3">
        <f t="shared" si="202"/>
        <v>0</v>
      </c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>
        <f>ROUND(SUMIF(AA273:AA298,"=422441489",FQ273:FQ298),2)</f>
        <v>0</v>
      </c>
      <c r="FQ300" s="3">
        <f>ROUND(SUMIF(AA273:AA298,"=422441489",FR273:FR298),2)</f>
        <v>0</v>
      </c>
      <c r="FR300" s="3">
        <f>ROUND(SUMIF(AA273:AA298,"=422441489",GL273:GL298),2)</f>
        <v>0</v>
      </c>
      <c r="FS300" s="3">
        <f>ROUND(SUMIF(AA273:AA298,"=422441489",GM273:GM298),2)</f>
        <v>22264.16</v>
      </c>
      <c r="FT300" s="3">
        <f>ROUND(SUMIF(AA273:AA298,"=422441489",GN273:GN298),2)</f>
        <v>2067.96</v>
      </c>
      <c r="FU300" s="3">
        <f>ROUND(SUMIF(AA273:AA298,"=422441489",GO273:GO298),2)</f>
        <v>20196.2</v>
      </c>
      <c r="FV300" s="3">
        <f>ROUND(SUMIF(AA273:AA298,"=422441489",GP273:GP298),2)</f>
        <v>0</v>
      </c>
      <c r="FW300" s="3">
        <f>DU300-FP300</f>
        <v>11473.15</v>
      </c>
      <c r="FX300" s="3">
        <f>DU300-FQ300</f>
        <v>11473.15</v>
      </c>
      <c r="FY300" s="3">
        <f>FP300-FR300</f>
        <v>0</v>
      </c>
      <c r="FZ300" s="3">
        <f>DU300-FP300-FQ300+FR300</f>
        <v>11473.15</v>
      </c>
      <c r="GA300" s="3">
        <f>FQ300-FR300</f>
        <v>0</v>
      </c>
      <c r="GB300" s="3">
        <f>ROUND(SUMIF(AA273:AA298,"=422441489",GX273:GX298),2)</f>
        <v>0</v>
      </c>
      <c r="GC300" s="3">
        <f>ROUND(SUMIF(AA273:AA298,"=422441489",GY273:GY298),2)</f>
        <v>0</v>
      </c>
      <c r="GD300" s="3">
        <f>ROUND(SUMIF(AA273:AA298,"=422441489",GZ273:GZ298),2)</f>
        <v>0</v>
      </c>
      <c r="GE300" s="3">
        <f>ROUND(SUMIF(AA273:AA298,"=422441489",HD273:HD298),2)</f>
        <v>0</v>
      </c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>
        <v>0</v>
      </c>
    </row>
    <row r="302" spans="1:255" x14ac:dyDescent="0.2">
      <c r="A302" s="4">
        <v>50</v>
      </c>
      <c r="B302" s="4">
        <v>0</v>
      </c>
      <c r="C302" s="4">
        <v>0</v>
      </c>
      <c r="D302" s="4">
        <v>1</v>
      </c>
      <c r="E302" s="4">
        <v>201</v>
      </c>
      <c r="F302" s="4">
        <f>ROUND(Source!O300,O302)</f>
        <v>2322.2199999999998</v>
      </c>
      <c r="G302" s="4" t="s">
        <v>19</v>
      </c>
      <c r="H302" s="4" t="s">
        <v>20</v>
      </c>
      <c r="I302" s="4"/>
      <c r="J302" s="4"/>
      <c r="K302" s="4">
        <v>201</v>
      </c>
      <c r="L302" s="4">
        <v>1</v>
      </c>
      <c r="M302" s="4">
        <v>3</v>
      </c>
      <c r="N302" s="4" t="s">
        <v>3</v>
      </c>
      <c r="O302" s="4">
        <v>2</v>
      </c>
      <c r="P302" s="4">
        <f>ROUND(Source!DG300,O302)</f>
        <v>15867.77</v>
      </c>
      <c r="Q302" s="4"/>
      <c r="R302" s="4"/>
      <c r="S302" s="4"/>
      <c r="T302" s="4"/>
      <c r="U302" s="4"/>
      <c r="V302" s="4"/>
      <c r="W302" s="4">
        <v>2322.2199999999998</v>
      </c>
      <c r="X302" s="4">
        <v>1</v>
      </c>
      <c r="Y302" s="4">
        <v>2322.2199999999998</v>
      </c>
      <c r="Z302" s="4">
        <v>15867.77</v>
      </c>
      <c r="AA302" s="4">
        <v>1</v>
      </c>
      <c r="AB302" s="4">
        <v>15867.77</v>
      </c>
    </row>
    <row r="303" spans="1:255" x14ac:dyDescent="0.2">
      <c r="A303" s="4">
        <v>50</v>
      </c>
      <c r="B303" s="4">
        <v>0</v>
      </c>
      <c r="C303" s="4">
        <v>0</v>
      </c>
      <c r="D303" s="4">
        <v>1</v>
      </c>
      <c r="E303" s="4">
        <v>202</v>
      </c>
      <c r="F303" s="4">
        <f>ROUND(Source!P300,O303)</f>
        <v>2238.54</v>
      </c>
      <c r="G303" s="4" t="s">
        <v>21</v>
      </c>
      <c r="H303" s="4" t="s">
        <v>22</v>
      </c>
      <c r="I303" s="4"/>
      <c r="J303" s="4"/>
      <c r="K303" s="4">
        <v>202</v>
      </c>
      <c r="L303" s="4">
        <v>2</v>
      </c>
      <c r="M303" s="4">
        <v>3</v>
      </c>
      <c r="N303" s="4" t="s">
        <v>3</v>
      </c>
      <c r="O303" s="4">
        <v>2</v>
      </c>
      <c r="P303" s="4">
        <f>ROUND(Source!DH300,O303)</f>
        <v>11473.15</v>
      </c>
      <c r="Q303" s="4"/>
      <c r="R303" s="4"/>
      <c r="S303" s="4"/>
      <c r="T303" s="4"/>
      <c r="U303" s="4"/>
      <c r="V303" s="4"/>
      <c r="W303" s="4">
        <v>2238.54</v>
      </c>
      <c r="X303" s="4">
        <v>1</v>
      </c>
      <c r="Y303" s="4">
        <v>2238.54</v>
      </c>
      <c r="Z303" s="4">
        <v>11473.15</v>
      </c>
      <c r="AA303" s="4">
        <v>1</v>
      </c>
      <c r="AB303" s="4">
        <v>11473.15</v>
      </c>
    </row>
    <row r="304" spans="1:255" x14ac:dyDescent="0.2">
      <c r="A304" s="4">
        <v>50</v>
      </c>
      <c r="B304" s="4">
        <v>0</v>
      </c>
      <c r="C304" s="4">
        <v>0</v>
      </c>
      <c r="D304" s="4">
        <v>1</v>
      </c>
      <c r="E304" s="4">
        <v>222</v>
      </c>
      <c r="F304" s="4">
        <f>ROUND(Source!AO300,O304)</f>
        <v>0</v>
      </c>
      <c r="G304" s="4" t="s">
        <v>23</v>
      </c>
      <c r="H304" s="4" t="s">
        <v>24</v>
      </c>
      <c r="I304" s="4"/>
      <c r="J304" s="4"/>
      <c r="K304" s="4">
        <v>222</v>
      </c>
      <c r="L304" s="4">
        <v>3</v>
      </c>
      <c r="M304" s="4">
        <v>3</v>
      </c>
      <c r="N304" s="4" t="s">
        <v>3</v>
      </c>
      <c r="O304" s="4">
        <v>2</v>
      </c>
      <c r="P304" s="4">
        <f>ROUND(Source!EG300,O304)</f>
        <v>0</v>
      </c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>
        <v>0</v>
      </c>
      <c r="AA304" s="4">
        <v>1</v>
      </c>
      <c r="AB304" s="4">
        <v>0</v>
      </c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225</v>
      </c>
      <c r="F305" s="4">
        <f>ROUND(Source!AV300,O305)</f>
        <v>2238.54</v>
      </c>
      <c r="G305" s="4" t="s">
        <v>25</v>
      </c>
      <c r="H305" s="4" t="s">
        <v>26</v>
      </c>
      <c r="I305" s="4"/>
      <c r="J305" s="4"/>
      <c r="K305" s="4">
        <v>225</v>
      </c>
      <c r="L305" s="4">
        <v>4</v>
      </c>
      <c r="M305" s="4">
        <v>3</v>
      </c>
      <c r="N305" s="4" t="s">
        <v>3</v>
      </c>
      <c r="O305" s="4">
        <v>2</v>
      </c>
      <c r="P305" s="4">
        <f>ROUND(Source!EN300,O305)</f>
        <v>11473.15</v>
      </c>
      <c r="Q305" s="4"/>
      <c r="R305" s="4"/>
      <c r="S305" s="4"/>
      <c r="T305" s="4"/>
      <c r="U305" s="4"/>
      <c r="V305" s="4"/>
      <c r="W305" s="4">
        <v>2238.54</v>
      </c>
      <c r="X305" s="4">
        <v>1</v>
      </c>
      <c r="Y305" s="4">
        <v>2238.54</v>
      </c>
      <c r="Z305" s="4">
        <v>11473.15</v>
      </c>
      <c r="AA305" s="4">
        <v>1</v>
      </c>
      <c r="AB305" s="4">
        <v>11473.15</v>
      </c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226</v>
      </c>
      <c r="F306" s="4">
        <f>ROUND(Source!AW300,O306)</f>
        <v>2238.54</v>
      </c>
      <c r="G306" s="4" t="s">
        <v>27</v>
      </c>
      <c r="H306" s="4" t="s">
        <v>28</v>
      </c>
      <c r="I306" s="4"/>
      <c r="J306" s="4"/>
      <c r="K306" s="4">
        <v>226</v>
      </c>
      <c r="L306" s="4">
        <v>5</v>
      </c>
      <c r="M306" s="4">
        <v>3</v>
      </c>
      <c r="N306" s="4" t="s">
        <v>3</v>
      </c>
      <c r="O306" s="4">
        <v>2</v>
      </c>
      <c r="P306" s="4">
        <f>ROUND(Source!EO300,O306)</f>
        <v>11473.15</v>
      </c>
      <c r="Q306" s="4"/>
      <c r="R306" s="4"/>
      <c r="S306" s="4"/>
      <c r="T306" s="4"/>
      <c r="U306" s="4"/>
      <c r="V306" s="4"/>
      <c r="W306" s="4">
        <v>2238.54</v>
      </c>
      <c r="X306" s="4">
        <v>1</v>
      </c>
      <c r="Y306" s="4">
        <v>2238.54</v>
      </c>
      <c r="Z306" s="4">
        <v>11473.15</v>
      </c>
      <c r="AA306" s="4">
        <v>1</v>
      </c>
      <c r="AB306" s="4">
        <v>11473.15</v>
      </c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227</v>
      </c>
      <c r="F307" s="4">
        <f>ROUND(Source!AX300,O307)</f>
        <v>0</v>
      </c>
      <c r="G307" s="4" t="s">
        <v>29</v>
      </c>
      <c r="H307" s="4" t="s">
        <v>30</v>
      </c>
      <c r="I307" s="4"/>
      <c r="J307" s="4"/>
      <c r="K307" s="4">
        <v>227</v>
      </c>
      <c r="L307" s="4">
        <v>6</v>
      </c>
      <c r="M307" s="4">
        <v>3</v>
      </c>
      <c r="N307" s="4" t="s">
        <v>3</v>
      </c>
      <c r="O307" s="4">
        <v>2</v>
      </c>
      <c r="P307" s="4">
        <f>ROUND(Source!EP300,O307)</f>
        <v>0</v>
      </c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>
        <v>0</v>
      </c>
      <c r="AA307" s="4">
        <v>1</v>
      </c>
      <c r="AB307" s="4">
        <v>0</v>
      </c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228</v>
      </c>
      <c r="F308" s="4">
        <f>ROUND(Source!AY300,O308)</f>
        <v>2238.54</v>
      </c>
      <c r="G308" s="4" t="s">
        <v>31</v>
      </c>
      <c r="H308" s="4" t="s">
        <v>32</v>
      </c>
      <c r="I308" s="4"/>
      <c r="J308" s="4"/>
      <c r="K308" s="4">
        <v>228</v>
      </c>
      <c r="L308" s="4">
        <v>7</v>
      </c>
      <c r="M308" s="4">
        <v>3</v>
      </c>
      <c r="N308" s="4" t="s">
        <v>3</v>
      </c>
      <c r="O308" s="4">
        <v>2</v>
      </c>
      <c r="P308" s="4">
        <f>ROUND(Source!EQ300,O308)</f>
        <v>11473.15</v>
      </c>
      <c r="Q308" s="4"/>
      <c r="R308" s="4"/>
      <c r="S308" s="4"/>
      <c r="T308" s="4"/>
      <c r="U308" s="4"/>
      <c r="V308" s="4"/>
      <c r="W308" s="4">
        <v>2238.54</v>
      </c>
      <c r="X308" s="4">
        <v>1</v>
      </c>
      <c r="Y308" s="4">
        <v>2238.54</v>
      </c>
      <c r="Z308" s="4">
        <v>11473.15</v>
      </c>
      <c r="AA308" s="4">
        <v>1</v>
      </c>
      <c r="AB308" s="4">
        <v>11473.15</v>
      </c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216</v>
      </c>
      <c r="F309" s="4">
        <f>ROUND(Source!AP300,O309)</f>
        <v>0</v>
      </c>
      <c r="G309" s="4" t="s">
        <v>33</v>
      </c>
      <c r="H309" s="4" t="s">
        <v>34</v>
      </c>
      <c r="I309" s="4"/>
      <c r="J309" s="4"/>
      <c r="K309" s="4">
        <v>216</v>
      </c>
      <c r="L309" s="4">
        <v>8</v>
      </c>
      <c r="M309" s="4">
        <v>3</v>
      </c>
      <c r="N309" s="4" t="s">
        <v>3</v>
      </c>
      <c r="O309" s="4">
        <v>2</v>
      </c>
      <c r="P309" s="4">
        <f>ROUND(Source!EH300,O309)</f>
        <v>0</v>
      </c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>
        <v>0</v>
      </c>
      <c r="AA309" s="4">
        <v>1</v>
      </c>
      <c r="AB309" s="4">
        <v>0</v>
      </c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223</v>
      </c>
      <c r="F310" s="4">
        <f>ROUND(Source!AQ300,O310)</f>
        <v>0</v>
      </c>
      <c r="G310" s="4" t="s">
        <v>35</v>
      </c>
      <c r="H310" s="4" t="s">
        <v>36</v>
      </c>
      <c r="I310" s="4"/>
      <c r="J310" s="4"/>
      <c r="K310" s="4">
        <v>223</v>
      </c>
      <c r="L310" s="4">
        <v>9</v>
      </c>
      <c r="M310" s="4">
        <v>3</v>
      </c>
      <c r="N310" s="4" t="s">
        <v>3</v>
      </c>
      <c r="O310" s="4">
        <v>2</v>
      </c>
      <c r="P310" s="4">
        <f>ROUND(Source!EI300,O310)</f>
        <v>0</v>
      </c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>
        <v>0</v>
      </c>
      <c r="AA310" s="4">
        <v>1</v>
      </c>
      <c r="AB310" s="4">
        <v>0</v>
      </c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229</v>
      </c>
      <c r="F311" s="4">
        <f>ROUND(Source!AZ300,O311)</f>
        <v>0</v>
      </c>
      <c r="G311" s="4" t="s">
        <v>37</v>
      </c>
      <c r="H311" s="4" t="s">
        <v>38</v>
      </c>
      <c r="I311" s="4"/>
      <c r="J311" s="4"/>
      <c r="K311" s="4">
        <v>229</v>
      </c>
      <c r="L311" s="4">
        <v>10</v>
      </c>
      <c r="M311" s="4">
        <v>3</v>
      </c>
      <c r="N311" s="4" t="s">
        <v>3</v>
      </c>
      <c r="O311" s="4">
        <v>2</v>
      </c>
      <c r="P311" s="4">
        <f>ROUND(Source!ER300,O311)</f>
        <v>0</v>
      </c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>
        <v>0</v>
      </c>
      <c r="AA311" s="4">
        <v>1</v>
      </c>
      <c r="AB311" s="4">
        <v>0</v>
      </c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203</v>
      </c>
      <c r="F312" s="4">
        <f>ROUND(Source!Q300,O312)</f>
        <v>6.25</v>
      </c>
      <c r="G312" s="4" t="s">
        <v>39</v>
      </c>
      <c r="H312" s="4" t="s">
        <v>40</v>
      </c>
      <c r="I312" s="4"/>
      <c r="J312" s="4"/>
      <c r="K312" s="4">
        <v>203</v>
      </c>
      <c r="L312" s="4">
        <v>11</v>
      </c>
      <c r="M312" s="4">
        <v>3</v>
      </c>
      <c r="N312" s="4" t="s">
        <v>3</v>
      </c>
      <c r="O312" s="4">
        <v>2</v>
      </c>
      <c r="P312" s="4">
        <f>ROUND(Source!DI300,O312)</f>
        <v>84.09</v>
      </c>
      <c r="Q312" s="4"/>
      <c r="R312" s="4"/>
      <c r="S312" s="4"/>
      <c r="T312" s="4"/>
      <c r="U312" s="4"/>
      <c r="V312" s="4"/>
      <c r="W312" s="4">
        <v>6.25</v>
      </c>
      <c r="X312" s="4">
        <v>1</v>
      </c>
      <c r="Y312" s="4">
        <v>6.25</v>
      </c>
      <c r="Z312" s="4">
        <v>84.09</v>
      </c>
      <c r="AA312" s="4">
        <v>1</v>
      </c>
      <c r="AB312" s="4">
        <v>84.09</v>
      </c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231</v>
      </c>
      <c r="F313" s="4">
        <f>ROUND(Source!BB300,O313)</f>
        <v>0</v>
      </c>
      <c r="G313" s="4" t="s">
        <v>41</v>
      </c>
      <c r="H313" s="4" t="s">
        <v>42</v>
      </c>
      <c r="I313" s="4"/>
      <c r="J313" s="4"/>
      <c r="K313" s="4">
        <v>231</v>
      </c>
      <c r="L313" s="4">
        <v>12</v>
      </c>
      <c r="M313" s="4">
        <v>3</v>
      </c>
      <c r="N313" s="4" t="s">
        <v>3</v>
      </c>
      <c r="O313" s="4">
        <v>2</v>
      </c>
      <c r="P313" s="4">
        <f>ROUND(Source!ET300,O313)</f>
        <v>0</v>
      </c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>
        <v>0</v>
      </c>
      <c r="AA313" s="4">
        <v>1</v>
      </c>
      <c r="AB313" s="4">
        <v>0</v>
      </c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204</v>
      </c>
      <c r="F314" s="4">
        <f>ROUND(Source!R300,O314)</f>
        <v>0.45</v>
      </c>
      <c r="G314" s="4" t="s">
        <v>43</v>
      </c>
      <c r="H314" s="4" t="s">
        <v>44</v>
      </c>
      <c r="I314" s="4"/>
      <c r="J314" s="4"/>
      <c r="K314" s="4">
        <v>204</v>
      </c>
      <c r="L314" s="4">
        <v>13</v>
      </c>
      <c r="M314" s="4">
        <v>3</v>
      </c>
      <c r="N314" s="4" t="s">
        <v>3</v>
      </c>
      <c r="O314" s="4">
        <v>2</v>
      </c>
      <c r="P314" s="4">
        <f>ROUND(Source!DJ300,O314)</f>
        <v>25.05</v>
      </c>
      <c r="Q314" s="4"/>
      <c r="R314" s="4"/>
      <c r="S314" s="4"/>
      <c r="T314" s="4"/>
      <c r="U314" s="4"/>
      <c r="V314" s="4"/>
      <c r="W314" s="4">
        <v>0.45</v>
      </c>
      <c r="X314" s="4">
        <v>1</v>
      </c>
      <c r="Y314" s="4">
        <v>0.45</v>
      </c>
      <c r="Z314" s="4">
        <v>25.05</v>
      </c>
      <c r="AA314" s="4">
        <v>1</v>
      </c>
      <c r="AB314" s="4">
        <v>25.05</v>
      </c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205</v>
      </c>
      <c r="F315" s="4">
        <f>ROUND(Source!S300,O315)</f>
        <v>77.430000000000007</v>
      </c>
      <c r="G315" s="4" t="s">
        <v>45</v>
      </c>
      <c r="H315" s="4" t="s">
        <v>46</v>
      </c>
      <c r="I315" s="4"/>
      <c r="J315" s="4"/>
      <c r="K315" s="4">
        <v>205</v>
      </c>
      <c r="L315" s="4">
        <v>14</v>
      </c>
      <c r="M315" s="4">
        <v>3</v>
      </c>
      <c r="N315" s="4" t="s">
        <v>3</v>
      </c>
      <c r="O315" s="4">
        <v>2</v>
      </c>
      <c r="P315" s="4">
        <f>ROUND(Source!DK300,O315)</f>
        <v>4310.53</v>
      </c>
      <c r="Q315" s="4"/>
      <c r="R315" s="4"/>
      <c r="S315" s="4"/>
      <c r="T315" s="4"/>
      <c r="U315" s="4"/>
      <c r="V315" s="4"/>
      <c r="W315" s="4">
        <v>77.430000000000007</v>
      </c>
      <c r="X315" s="4">
        <v>1</v>
      </c>
      <c r="Y315" s="4">
        <v>77.430000000000007</v>
      </c>
      <c r="Z315" s="4">
        <v>4310.53</v>
      </c>
      <c r="AA315" s="4">
        <v>1</v>
      </c>
      <c r="AB315" s="4">
        <v>4310.53</v>
      </c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232</v>
      </c>
      <c r="F316" s="4">
        <f>ROUND(Source!BC300,O316)</f>
        <v>0</v>
      </c>
      <c r="G316" s="4" t="s">
        <v>47</v>
      </c>
      <c r="H316" s="4" t="s">
        <v>48</v>
      </c>
      <c r="I316" s="4"/>
      <c r="J316" s="4"/>
      <c r="K316" s="4">
        <v>232</v>
      </c>
      <c r="L316" s="4">
        <v>15</v>
      </c>
      <c r="M316" s="4">
        <v>3</v>
      </c>
      <c r="N316" s="4" t="s">
        <v>3</v>
      </c>
      <c r="O316" s="4">
        <v>2</v>
      </c>
      <c r="P316" s="4">
        <f>ROUND(Source!EU300,O316)</f>
        <v>0</v>
      </c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>
        <v>0</v>
      </c>
      <c r="AA316" s="4">
        <v>1</v>
      </c>
      <c r="AB316" s="4">
        <v>0</v>
      </c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214</v>
      </c>
      <c r="F317" s="4">
        <f>ROUND(Source!AS300,O317)</f>
        <v>73.67</v>
      </c>
      <c r="G317" s="4" t="s">
        <v>49</v>
      </c>
      <c r="H317" s="4" t="s">
        <v>50</v>
      </c>
      <c r="I317" s="4"/>
      <c r="J317" s="4"/>
      <c r="K317" s="4">
        <v>214</v>
      </c>
      <c r="L317" s="4">
        <v>16</v>
      </c>
      <c r="M317" s="4">
        <v>3</v>
      </c>
      <c r="N317" s="4" t="s">
        <v>3</v>
      </c>
      <c r="O317" s="4">
        <v>2</v>
      </c>
      <c r="P317" s="4">
        <f>ROUND(Source!EK300,O317)</f>
        <v>2067.96</v>
      </c>
      <c r="Q317" s="4"/>
      <c r="R317" s="4"/>
      <c r="S317" s="4"/>
      <c r="T317" s="4"/>
      <c r="U317" s="4"/>
      <c r="V317" s="4"/>
      <c r="W317" s="4">
        <v>73.67</v>
      </c>
      <c r="X317" s="4">
        <v>1</v>
      </c>
      <c r="Y317" s="4">
        <v>73.67</v>
      </c>
      <c r="Z317" s="4">
        <v>2067.96</v>
      </c>
      <c r="AA317" s="4">
        <v>1</v>
      </c>
      <c r="AB317" s="4">
        <v>2067.96</v>
      </c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215</v>
      </c>
      <c r="F318" s="4">
        <f>ROUND(Source!AT300,O318)</f>
        <v>2363.4499999999998</v>
      </c>
      <c r="G318" s="4" t="s">
        <v>51</v>
      </c>
      <c r="H318" s="4" t="s">
        <v>52</v>
      </c>
      <c r="I318" s="4"/>
      <c r="J318" s="4"/>
      <c r="K318" s="4">
        <v>215</v>
      </c>
      <c r="L318" s="4">
        <v>17</v>
      </c>
      <c r="M318" s="4">
        <v>3</v>
      </c>
      <c r="N318" s="4" t="s">
        <v>3</v>
      </c>
      <c r="O318" s="4">
        <v>2</v>
      </c>
      <c r="P318" s="4">
        <f>ROUND(Source!EL300,O318)</f>
        <v>20196.2</v>
      </c>
      <c r="Q318" s="4"/>
      <c r="R318" s="4"/>
      <c r="S318" s="4"/>
      <c r="T318" s="4"/>
      <c r="U318" s="4"/>
      <c r="V318" s="4"/>
      <c r="W318" s="4">
        <v>2363.4499999999998</v>
      </c>
      <c r="X318" s="4">
        <v>1</v>
      </c>
      <c r="Y318" s="4">
        <v>2363.4499999999998</v>
      </c>
      <c r="Z318" s="4">
        <v>20196.2</v>
      </c>
      <c r="AA318" s="4">
        <v>1</v>
      </c>
      <c r="AB318" s="4">
        <v>20196.2</v>
      </c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217</v>
      </c>
      <c r="F319" s="4">
        <f>ROUND(Source!AU300,O319)</f>
        <v>0</v>
      </c>
      <c r="G319" s="4" t="s">
        <v>53</v>
      </c>
      <c r="H319" s="4" t="s">
        <v>54</v>
      </c>
      <c r="I319" s="4"/>
      <c r="J319" s="4"/>
      <c r="K319" s="4">
        <v>217</v>
      </c>
      <c r="L319" s="4">
        <v>18</v>
      </c>
      <c r="M319" s="4">
        <v>3</v>
      </c>
      <c r="N319" s="4" t="s">
        <v>3</v>
      </c>
      <c r="O319" s="4">
        <v>2</v>
      </c>
      <c r="P319" s="4">
        <f>ROUND(Source!EM300,O319)</f>
        <v>0</v>
      </c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>
        <v>0</v>
      </c>
      <c r="AA319" s="4">
        <v>1</v>
      </c>
      <c r="AB319" s="4">
        <v>0</v>
      </c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230</v>
      </c>
      <c r="F320" s="4">
        <f>ROUND(Source!BA300,O320)</f>
        <v>0</v>
      </c>
      <c r="G320" s="4" t="s">
        <v>55</v>
      </c>
      <c r="H320" s="4" t="s">
        <v>56</v>
      </c>
      <c r="I320" s="4"/>
      <c r="J320" s="4"/>
      <c r="K320" s="4">
        <v>230</v>
      </c>
      <c r="L320" s="4">
        <v>19</v>
      </c>
      <c r="M320" s="4">
        <v>3</v>
      </c>
      <c r="N320" s="4" t="s">
        <v>3</v>
      </c>
      <c r="O320" s="4">
        <v>2</v>
      </c>
      <c r="P320" s="4">
        <f>ROUND(Source!ES300,O320)</f>
        <v>0</v>
      </c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>
        <v>0</v>
      </c>
      <c r="AA320" s="4">
        <v>1</v>
      </c>
      <c r="AB320" s="4">
        <v>0</v>
      </c>
    </row>
    <row r="321" spans="1:206" x14ac:dyDescent="0.2">
      <c r="A321" s="4">
        <v>50</v>
      </c>
      <c r="B321" s="4">
        <v>0</v>
      </c>
      <c r="C321" s="4">
        <v>0</v>
      </c>
      <c r="D321" s="4">
        <v>1</v>
      </c>
      <c r="E321" s="4">
        <v>206</v>
      </c>
      <c r="F321" s="4">
        <f>ROUND(Source!T300,O321)</f>
        <v>0</v>
      </c>
      <c r="G321" s="4" t="s">
        <v>57</v>
      </c>
      <c r="H321" s="4" t="s">
        <v>58</v>
      </c>
      <c r="I321" s="4"/>
      <c r="J321" s="4"/>
      <c r="K321" s="4">
        <v>206</v>
      </c>
      <c r="L321" s="4">
        <v>20</v>
      </c>
      <c r="M321" s="4">
        <v>3</v>
      </c>
      <c r="N321" s="4" t="s">
        <v>3</v>
      </c>
      <c r="O321" s="4">
        <v>2</v>
      </c>
      <c r="P321" s="4">
        <f>ROUND(Source!DL300,O321)</f>
        <v>0</v>
      </c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>
        <v>0</v>
      </c>
      <c r="AA321" s="4">
        <v>1</v>
      </c>
      <c r="AB321" s="4">
        <v>0</v>
      </c>
    </row>
    <row r="322" spans="1:206" x14ac:dyDescent="0.2">
      <c r="A322" s="4">
        <v>50</v>
      </c>
      <c r="B322" s="4">
        <v>0</v>
      </c>
      <c r="C322" s="4">
        <v>0</v>
      </c>
      <c r="D322" s="4">
        <v>1</v>
      </c>
      <c r="E322" s="4">
        <v>207</v>
      </c>
      <c r="F322" s="4">
        <f>Source!U300</f>
        <v>6.1478099999999998</v>
      </c>
      <c r="G322" s="4" t="s">
        <v>59</v>
      </c>
      <c r="H322" s="4" t="s">
        <v>60</v>
      </c>
      <c r="I322" s="4"/>
      <c r="J322" s="4"/>
      <c r="K322" s="4">
        <v>207</v>
      </c>
      <c r="L322" s="4">
        <v>21</v>
      </c>
      <c r="M322" s="4">
        <v>3</v>
      </c>
      <c r="N322" s="4" t="s">
        <v>3</v>
      </c>
      <c r="O322" s="4">
        <v>-1</v>
      </c>
      <c r="P322" s="4">
        <f>Source!DM300</f>
        <v>6.1478099999999998</v>
      </c>
      <c r="Q322" s="4"/>
      <c r="R322" s="4"/>
      <c r="S322" s="4"/>
      <c r="T322" s="4"/>
      <c r="U322" s="4"/>
      <c r="V322" s="4"/>
      <c r="W322" s="4">
        <v>6.1478099999999998</v>
      </c>
      <c r="X322" s="4">
        <v>1</v>
      </c>
      <c r="Y322" s="4">
        <v>6.1478099999999998</v>
      </c>
      <c r="Z322" s="4">
        <v>6.1478099999999998</v>
      </c>
      <c r="AA322" s="4">
        <v>1</v>
      </c>
      <c r="AB322" s="4">
        <v>6.1478099999999998</v>
      </c>
    </row>
    <row r="323" spans="1:206" x14ac:dyDescent="0.2">
      <c r="A323" s="4">
        <v>50</v>
      </c>
      <c r="B323" s="4">
        <v>0</v>
      </c>
      <c r="C323" s="4">
        <v>0</v>
      </c>
      <c r="D323" s="4">
        <v>1</v>
      </c>
      <c r="E323" s="4">
        <v>208</v>
      </c>
      <c r="F323" s="4">
        <f>Source!V300</f>
        <v>0</v>
      </c>
      <c r="G323" s="4" t="s">
        <v>61</v>
      </c>
      <c r="H323" s="4" t="s">
        <v>62</v>
      </c>
      <c r="I323" s="4"/>
      <c r="J323" s="4"/>
      <c r="K323" s="4">
        <v>208</v>
      </c>
      <c r="L323" s="4">
        <v>22</v>
      </c>
      <c r="M323" s="4">
        <v>3</v>
      </c>
      <c r="N323" s="4" t="s">
        <v>3</v>
      </c>
      <c r="O323" s="4">
        <v>-1</v>
      </c>
      <c r="P323" s="4">
        <f>Source!DN300</f>
        <v>0</v>
      </c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>
        <v>0</v>
      </c>
      <c r="AA323" s="4">
        <v>1</v>
      </c>
      <c r="AB323" s="4">
        <v>0</v>
      </c>
    </row>
    <row r="324" spans="1:206" x14ac:dyDescent="0.2">
      <c r="A324" s="4">
        <v>50</v>
      </c>
      <c r="B324" s="4">
        <v>0</v>
      </c>
      <c r="C324" s="4">
        <v>0</v>
      </c>
      <c r="D324" s="4">
        <v>1</v>
      </c>
      <c r="E324" s="4">
        <v>209</v>
      </c>
      <c r="F324" s="4">
        <f>ROUND(Source!W300,O324)</f>
        <v>0</v>
      </c>
      <c r="G324" s="4" t="s">
        <v>63</v>
      </c>
      <c r="H324" s="4" t="s">
        <v>64</v>
      </c>
      <c r="I324" s="4"/>
      <c r="J324" s="4"/>
      <c r="K324" s="4">
        <v>209</v>
      </c>
      <c r="L324" s="4">
        <v>23</v>
      </c>
      <c r="M324" s="4">
        <v>3</v>
      </c>
      <c r="N324" s="4" t="s">
        <v>3</v>
      </c>
      <c r="O324" s="4">
        <v>2</v>
      </c>
      <c r="P324" s="4">
        <f>ROUND(Source!DO300,O324)</f>
        <v>0</v>
      </c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>
        <v>0</v>
      </c>
      <c r="AA324" s="4">
        <v>1</v>
      </c>
      <c r="AB324" s="4">
        <v>0</v>
      </c>
    </row>
    <row r="325" spans="1:206" x14ac:dyDescent="0.2">
      <c r="A325" s="4">
        <v>50</v>
      </c>
      <c r="B325" s="4">
        <v>0</v>
      </c>
      <c r="C325" s="4">
        <v>0</v>
      </c>
      <c r="D325" s="4">
        <v>1</v>
      </c>
      <c r="E325" s="4">
        <v>233</v>
      </c>
      <c r="F325" s="4">
        <f>ROUND(Source!BD300,O325)</f>
        <v>0</v>
      </c>
      <c r="G325" s="4" t="s">
        <v>65</v>
      </c>
      <c r="H325" s="4" t="s">
        <v>66</v>
      </c>
      <c r="I325" s="4"/>
      <c r="J325" s="4"/>
      <c r="K325" s="4">
        <v>233</v>
      </c>
      <c r="L325" s="4">
        <v>24</v>
      </c>
      <c r="M325" s="4">
        <v>3</v>
      </c>
      <c r="N325" s="4" t="s">
        <v>3</v>
      </c>
      <c r="O325" s="4">
        <v>2</v>
      </c>
      <c r="P325" s="4">
        <f>ROUND(Source!EV300,O325)</f>
        <v>0</v>
      </c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>
        <v>0</v>
      </c>
      <c r="AA325" s="4">
        <v>1</v>
      </c>
      <c r="AB325" s="4">
        <v>0</v>
      </c>
    </row>
    <row r="326" spans="1:206" x14ac:dyDescent="0.2">
      <c r="A326" s="4">
        <v>50</v>
      </c>
      <c r="B326" s="4">
        <v>0</v>
      </c>
      <c r="C326" s="4">
        <v>0</v>
      </c>
      <c r="D326" s="4">
        <v>1</v>
      </c>
      <c r="E326" s="4">
        <v>210</v>
      </c>
      <c r="F326" s="4">
        <f>ROUND(Source!X300,O326)</f>
        <v>75.17</v>
      </c>
      <c r="G326" s="4" t="s">
        <v>67</v>
      </c>
      <c r="H326" s="4" t="s">
        <v>68</v>
      </c>
      <c r="I326" s="4"/>
      <c r="J326" s="4"/>
      <c r="K326" s="4">
        <v>210</v>
      </c>
      <c r="L326" s="4">
        <v>25</v>
      </c>
      <c r="M326" s="4">
        <v>3</v>
      </c>
      <c r="N326" s="4" t="s">
        <v>3</v>
      </c>
      <c r="O326" s="4">
        <v>2</v>
      </c>
      <c r="P326" s="4">
        <f>ROUND(Source!DP300,O326)</f>
        <v>4185.25</v>
      </c>
      <c r="Q326" s="4"/>
      <c r="R326" s="4"/>
      <c r="S326" s="4"/>
      <c r="T326" s="4"/>
      <c r="U326" s="4"/>
      <c r="V326" s="4"/>
      <c r="W326" s="4">
        <v>75.17</v>
      </c>
      <c r="X326" s="4">
        <v>1</v>
      </c>
      <c r="Y326" s="4">
        <v>75.17</v>
      </c>
      <c r="Z326" s="4">
        <v>4185.25</v>
      </c>
      <c r="AA326" s="4">
        <v>1</v>
      </c>
      <c r="AB326" s="4">
        <v>4185.25</v>
      </c>
    </row>
    <row r="327" spans="1:206" x14ac:dyDescent="0.2">
      <c r="A327" s="4">
        <v>50</v>
      </c>
      <c r="B327" s="4">
        <v>0</v>
      </c>
      <c r="C327" s="4">
        <v>0</v>
      </c>
      <c r="D327" s="4">
        <v>1</v>
      </c>
      <c r="E327" s="4">
        <v>211</v>
      </c>
      <c r="F327" s="4">
        <f>ROUND(Source!Y300,O327)</f>
        <v>39.729999999999997</v>
      </c>
      <c r="G327" s="4" t="s">
        <v>69</v>
      </c>
      <c r="H327" s="4" t="s">
        <v>70</v>
      </c>
      <c r="I327" s="4"/>
      <c r="J327" s="4"/>
      <c r="K327" s="4">
        <v>211</v>
      </c>
      <c r="L327" s="4">
        <v>26</v>
      </c>
      <c r="M327" s="4">
        <v>3</v>
      </c>
      <c r="N327" s="4" t="s">
        <v>3</v>
      </c>
      <c r="O327" s="4">
        <v>2</v>
      </c>
      <c r="P327" s="4">
        <f>ROUND(Source!DQ300,O327)</f>
        <v>2211.14</v>
      </c>
      <c r="Q327" s="4"/>
      <c r="R327" s="4"/>
      <c r="S327" s="4"/>
      <c r="T327" s="4"/>
      <c r="U327" s="4"/>
      <c r="V327" s="4"/>
      <c r="W327" s="4">
        <v>39.729999999999997</v>
      </c>
      <c r="X327" s="4">
        <v>1</v>
      </c>
      <c r="Y327" s="4">
        <v>39.729999999999997</v>
      </c>
      <c r="Z327" s="4">
        <v>2211.14</v>
      </c>
      <c r="AA327" s="4">
        <v>1</v>
      </c>
      <c r="AB327" s="4">
        <v>2211.14</v>
      </c>
    </row>
    <row r="328" spans="1:206" x14ac:dyDescent="0.2">
      <c r="A328" s="4">
        <v>50</v>
      </c>
      <c r="B328" s="4">
        <v>0</v>
      </c>
      <c r="C328" s="4">
        <v>0</v>
      </c>
      <c r="D328" s="4">
        <v>1</v>
      </c>
      <c r="E328" s="4">
        <v>224</v>
      </c>
      <c r="F328" s="4">
        <f>ROUND(Source!AR300,O328)</f>
        <v>2437.12</v>
      </c>
      <c r="G328" s="4" t="s">
        <v>71</v>
      </c>
      <c r="H328" s="4" t="s">
        <v>72</v>
      </c>
      <c r="I328" s="4"/>
      <c r="J328" s="4"/>
      <c r="K328" s="4">
        <v>224</v>
      </c>
      <c r="L328" s="4">
        <v>27</v>
      </c>
      <c r="M328" s="4">
        <v>3</v>
      </c>
      <c r="N328" s="4" t="s">
        <v>3</v>
      </c>
      <c r="O328" s="4">
        <v>2</v>
      </c>
      <c r="P328" s="4">
        <f>ROUND(Source!EJ300,O328)</f>
        <v>22264.16</v>
      </c>
      <c r="Q328" s="4"/>
      <c r="R328" s="4"/>
      <c r="S328" s="4"/>
      <c r="T328" s="4"/>
      <c r="U328" s="4"/>
      <c r="V328" s="4"/>
      <c r="W328" s="4">
        <v>2437.12</v>
      </c>
      <c r="X328" s="4">
        <v>1</v>
      </c>
      <c r="Y328" s="4">
        <v>2437.12</v>
      </c>
      <c r="Z328" s="4">
        <v>22264.16</v>
      </c>
      <c r="AA328" s="4">
        <v>1</v>
      </c>
      <c r="AB328" s="4">
        <v>22264.16</v>
      </c>
    </row>
    <row r="330" spans="1:206" x14ac:dyDescent="0.2">
      <c r="A330" s="2">
        <v>51</v>
      </c>
      <c r="B330" s="2">
        <f>B165</f>
        <v>1</v>
      </c>
      <c r="C330" s="2">
        <f>A165</f>
        <v>3</v>
      </c>
      <c r="D330" s="2">
        <f>ROW(A165)</f>
        <v>165</v>
      </c>
      <c r="E330" s="2"/>
      <c r="F330" s="2" t="str">
        <f>IF(F165&lt;&gt;"",F165,"")</f>
        <v>02-01-02</v>
      </c>
      <c r="G330" s="2" t="str">
        <f>IF(G165&lt;&gt;"",G165,"")</f>
        <v>Строительство КЛ-0,4 кВ №2(дл.трассы 1 м.)</v>
      </c>
      <c r="H330" s="2">
        <v>0</v>
      </c>
      <c r="I330" s="2"/>
      <c r="J330" s="2"/>
      <c r="K330" s="2"/>
      <c r="L330" s="2"/>
      <c r="M330" s="2"/>
      <c r="N330" s="2"/>
      <c r="O330" s="2">
        <f t="shared" ref="O330:T330" si="203">ROUND(O182+O239+O300+AB330,2)</f>
        <v>3191.74</v>
      </c>
      <c r="P330" s="2">
        <f t="shared" si="203"/>
        <v>3086.42</v>
      </c>
      <c r="Q330" s="2">
        <f t="shared" si="203"/>
        <v>8.14</v>
      </c>
      <c r="R330" s="2">
        <f t="shared" si="203"/>
        <v>0.71</v>
      </c>
      <c r="S330" s="2">
        <f t="shared" si="203"/>
        <v>97.18</v>
      </c>
      <c r="T330" s="2">
        <f t="shared" si="203"/>
        <v>0</v>
      </c>
      <c r="U330" s="2">
        <f>U182+U239+U300+AH330</f>
        <v>7.7566966199999996</v>
      </c>
      <c r="V330" s="2">
        <f>V182+V239+V300+AI330</f>
        <v>0</v>
      </c>
      <c r="W330" s="2">
        <f>ROUND(W182+W239+W300+AJ330,2)</f>
        <v>0</v>
      </c>
      <c r="X330" s="2">
        <f>ROUND(X182+X239+X300+AK330,2)</f>
        <v>94.59</v>
      </c>
      <c r="Y330" s="2">
        <f>ROUND(Y182+Y239+Y300+AL330,2)</f>
        <v>49.93</v>
      </c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>
        <f t="shared" ref="AO330:BD330" si="204">ROUND(AO182+AO239+AO300+BX330,2)</f>
        <v>0</v>
      </c>
      <c r="AP330" s="2">
        <f t="shared" si="204"/>
        <v>0</v>
      </c>
      <c r="AQ330" s="2">
        <f t="shared" si="204"/>
        <v>0</v>
      </c>
      <c r="AR330" s="2">
        <f t="shared" si="204"/>
        <v>3336.26</v>
      </c>
      <c r="AS330" s="2">
        <f t="shared" si="204"/>
        <v>384.01</v>
      </c>
      <c r="AT330" s="2">
        <f t="shared" si="204"/>
        <v>2952.25</v>
      </c>
      <c r="AU330" s="2">
        <f t="shared" si="204"/>
        <v>0</v>
      </c>
      <c r="AV330" s="2">
        <f t="shared" si="204"/>
        <v>3086.42</v>
      </c>
      <c r="AW330" s="2">
        <f t="shared" si="204"/>
        <v>3086.42</v>
      </c>
      <c r="AX330" s="2">
        <f t="shared" si="204"/>
        <v>0</v>
      </c>
      <c r="AY330" s="2">
        <f t="shared" si="204"/>
        <v>3086.42</v>
      </c>
      <c r="AZ330" s="2">
        <f t="shared" si="204"/>
        <v>0</v>
      </c>
      <c r="BA330" s="2">
        <f t="shared" si="204"/>
        <v>0</v>
      </c>
      <c r="BB330" s="2">
        <f t="shared" si="204"/>
        <v>0</v>
      </c>
      <c r="BC330" s="2">
        <f t="shared" si="204"/>
        <v>0</v>
      </c>
      <c r="BD330" s="2">
        <f t="shared" si="204"/>
        <v>0</v>
      </c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3">
        <f t="shared" ref="DG330:DL330" si="205">ROUND(DG182+DG239+DG300+DT330,2)</f>
        <v>21997.73</v>
      </c>
      <c r="DH330" s="3">
        <f t="shared" si="205"/>
        <v>16473.62</v>
      </c>
      <c r="DI330" s="3">
        <f t="shared" si="205"/>
        <v>114.1</v>
      </c>
      <c r="DJ330" s="3">
        <f t="shared" si="205"/>
        <v>39.520000000000003</v>
      </c>
      <c r="DK330" s="3">
        <f t="shared" si="205"/>
        <v>5410.01</v>
      </c>
      <c r="DL330" s="3">
        <f t="shared" si="205"/>
        <v>0</v>
      </c>
      <c r="DM330" s="3">
        <f>DM182+DM239+DM300+DZ330</f>
        <v>7.7566966199999996</v>
      </c>
      <c r="DN330" s="3">
        <f>DN182+DN239+DN300+EA330</f>
        <v>0</v>
      </c>
      <c r="DO330" s="3">
        <f>ROUND(DO182+DO239+DO300+EB330,2)</f>
        <v>0</v>
      </c>
      <c r="DP330" s="3">
        <f>ROUND(DP182+DP239+DP300+EC330,2)</f>
        <v>5265.78</v>
      </c>
      <c r="DQ330" s="3">
        <f>ROUND(DQ182+DQ239+DQ300+ED330,2)</f>
        <v>2779.26</v>
      </c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>
        <f t="shared" ref="EG330:EV330" si="206">ROUND(EG182+EG239+EG300+FP330,2)</f>
        <v>0</v>
      </c>
      <c r="EH330" s="3">
        <f t="shared" si="206"/>
        <v>0</v>
      </c>
      <c r="EI330" s="3">
        <f t="shared" si="206"/>
        <v>0</v>
      </c>
      <c r="EJ330" s="3">
        <f t="shared" si="206"/>
        <v>30042.77</v>
      </c>
      <c r="EK330" s="3">
        <f t="shared" si="206"/>
        <v>5127.91</v>
      </c>
      <c r="EL330" s="3">
        <f t="shared" si="206"/>
        <v>24914.86</v>
      </c>
      <c r="EM330" s="3">
        <f t="shared" si="206"/>
        <v>0</v>
      </c>
      <c r="EN330" s="3">
        <f t="shared" si="206"/>
        <v>16473.62</v>
      </c>
      <c r="EO330" s="3">
        <f t="shared" si="206"/>
        <v>16473.62</v>
      </c>
      <c r="EP330" s="3">
        <f t="shared" si="206"/>
        <v>0</v>
      </c>
      <c r="EQ330" s="3">
        <f t="shared" si="206"/>
        <v>16473.62</v>
      </c>
      <c r="ER330" s="3">
        <f t="shared" si="206"/>
        <v>0</v>
      </c>
      <c r="ES330" s="3">
        <f t="shared" si="206"/>
        <v>0</v>
      </c>
      <c r="ET330" s="3">
        <f t="shared" si="206"/>
        <v>0</v>
      </c>
      <c r="EU330" s="3">
        <f t="shared" si="206"/>
        <v>0</v>
      </c>
      <c r="EV330" s="3">
        <f t="shared" si="206"/>
        <v>0</v>
      </c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>
        <v>0</v>
      </c>
    </row>
    <row r="332" spans="1:206" x14ac:dyDescent="0.2">
      <c r="A332" s="4">
        <v>50</v>
      </c>
      <c r="B332" s="4">
        <v>0</v>
      </c>
      <c r="C332" s="4">
        <v>0</v>
      </c>
      <c r="D332" s="4">
        <v>1</v>
      </c>
      <c r="E332" s="4">
        <v>201</v>
      </c>
      <c r="F332" s="4">
        <f>ROUND(Source!O330,O332)</f>
        <v>3191.74</v>
      </c>
      <c r="G332" s="4" t="s">
        <v>19</v>
      </c>
      <c r="H332" s="4" t="s">
        <v>20</v>
      </c>
      <c r="I332" s="4"/>
      <c r="J332" s="4"/>
      <c r="K332" s="4">
        <v>201</v>
      </c>
      <c r="L332" s="4">
        <v>1</v>
      </c>
      <c r="M332" s="4">
        <v>3</v>
      </c>
      <c r="N332" s="4" t="s">
        <v>3</v>
      </c>
      <c r="O332" s="4">
        <v>2</v>
      </c>
      <c r="P332" s="4">
        <f>ROUND(Source!DG330,O332)</f>
        <v>21997.73</v>
      </c>
      <c r="Q332" s="4"/>
      <c r="R332" s="4"/>
      <c r="S332" s="4"/>
      <c r="T332" s="4"/>
      <c r="U332" s="4"/>
      <c r="V332" s="4"/>
      <c r="W332" s="4">
        <v>3191.74</v>
      </c>
      <c r="X332" s="4">
        <v>1</v>
      </c>
      <c r="Y332" s="4">
        <v>3191.74</v>
      </c>
      <c r="Z332" s="4">
        <v>21997.73</v>
      </c>
      <c r="AA332" s="4">
        <v>1</v>
      </c>
      <c r="AB332" s="4">
        <v>21997.73</v>
      </c>
    </row>
    <row r="333" spans="1:206" x14ac:dyDescent="0.2">
      <c r="A333" s="4">
        <v>50</v>
      </c>
      <c r="B333" s="4">
        <v>0</v>
      </c>
      <c r="C333" s="4">
        <v>0</v>
      </c>
      <c r="D333" s="4">
        <v>1</v>
      </c>
      <c r="E333" s="4">
        <v>202</v>
      </c>
      <c r="F333" s="4">
        <f>ROUND(Source!P330,O333)</f>
        <v>3086.42</v>
      </c>
      <c r="G333" s="4" t="s">
        <v>21</v>
      </c>
      <c r="H333" s="4" t="s">
        <v>22</v>
      </c>
      <c r="I333" s="4"/>
      <c r="J333" s="4"/>
      <c r="K333" s="4">
        <v>202</v>
      </c>
      <c r="L333" s="4">
        <v>2</v>
      </c>
      <c r="M333" s="4">
        <v>3</v>
      </c>
      <c r="N333" s="4" t="s">
        <v>3</v>
      </c>
      <c r="O333" s="4">
        <v>2</v>
      </c>
      <c r="P333" s="4">
        <f>ROUND(Source!DH330,O333)</f>
        <v>16473.62</v>
      </c>
      <c r="Q333" s="4"/>
      <c r="R333" s="4"/>
      <c r="S333" s="4"/>
      <c r="T333" s="4"/>
      <c r="U333" s="4"/>
      <c r="V333" s="4"/>
      <c r="W333" s="4">
        <v>3086.42</v>
      </c>
      <c r="X333" s="4">
        <v>1</v>
      </c>
      <c r="Y333" s="4">
        <v>3086.42</v>
      </c>
      <c r="Z333" s="4">
        <v>16473.62</v>
      </c>
      <c r="AA333" s="4">
        <v>1</v>
      </c>
      <c r="AB333" s="4">
        <v>16473.62</v>
      </c>
    </row>
    <row r="334" spans="1:206" x14ac:dyDescent="0.2">
      <c r="A334" s="4">
        <v>50</v>
      </c>
      <c r="B334" s="4">
        <v>0</v>
      </c>
      <c r="C334" s="4">
        <v>0</v>
      </c>
      <c r="D334" s="4">
        <v>1</v>
      </c>
      <c r="E334" s="4">
        <v>222</v>
      </c>
      <c r="F334" s="4">
        <f>ROUND(Source!AO330,O334)</f>
        <v>0</v>
      </c>
      <c r="G334" s="4" t="s">
        <v>23</v>
      </c>
      <c r="H334" s="4" t="s">
        <v>24</v>
      </c>
      <c r="I334" s="4"/>
      <c r="J334" s="4"/>
      <c r="K334" s="4">
        <v>222</v>
      </c>
      <c r="L334" s="4">
        <v>3</v>
      </c>
      <c r="M334" s="4">
        <v>3</v>
      </c>
      <c r="N334" s="4" t="s">
        <v>3</v>
      </c>
      <c r="O334" s="4">
        <v>2</v>
      </c>
      <c r="P334" s="4">
        <f>ROUND(Source!EG330,O334)</f>
        <v>0</v>
      </c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>
        <v>0</v>
      </c>
      <c r="AA334" s="4">
        <v>1</v>
      </c>
      <c r="AB334" s="4">
        <v>0</v>
      </c>
    </row>
    <row r="335" spans="1:206" x14ac:dyDescent="0.2">
      <c r="A335" s="4">
        <v>50</v>
      </c>
      <c r="B335" s="4">
        <v>0</v>
      </c>
      <c r="C335" s="4">
        <v>0</v>
      </c>
      <c r="D335" s="4">
        <v>1</v>
      </c>
      <c r="E335" s="4">
        <v>225</v>
      </c>
      <c r="F335" s="4">
        <f>ROUND(Source!AV330,O335)</f>
        <v>3086.42</v>
      </c>
      <c r="G335" s="4" t="s">
        <v>25</v>
      </c>
      <c r="H335" s="4" t="s">
        <v>26</v>
      </c>
      <c r="I335" s="4"/>
      <c r="J335" s="4"/>
      <c r="K335" s="4">
        <v>225</v>
      </c>
      <c r="L335" s="4">
        <v>4</v>
      </c>
      <c r="M335" s="4">
        <v>3</v>
      </c>
      <c r="N335" s="4" t="s">
        <v>3</v>
      </c>
      <c r="O335" s="4">
        <v>2</v>
      </c>
      <c r="P335" s="4">
        <f>ROUND(Source!EN330,O335)</f>
        <v>16473.62</v>
      </c>
      <c r="Q335" s="4"/>
      <c r="R335" s="4"/>
      <c r="S335" s="4"/>
      <c r="T335" s="4"/>
      <c r="U335" s="4"/>
      <c r="V335" s="4"/>
      <c r="W335" s="4">
        <v>3086.42</v>
      </c>
      <c r="X335" s="4">
        <v>1</v>
      </c>
      <c r="Y335" s="4">
        <v>3086.42</v>
      </c>
      <c r="Z335" s="4">
        <v>16473.62</v>
      </c>
      <c r="AA335" s="4">
        <v>1</v>
      </c>
      <c r="AB335" s="4">
        <v>16473.62</v>
      </c>
    </row>
    <row r="336" spans="1:206" x14ac:dyDescent="0.2">
      <c r="A336" s="4">
        <v>50</v>
      </c>
      <c r="B336" s="4">
        <v>0</v>
      </c>
      <c r="C336" s="4">
        <v>0</v>
      </c>
      <c r="D336" s="4">
        <v>1</v>
      </c>
      <c r="E336" s="4">
        <v>226</v>
      </c>
      <c r="F336" s="4">
        <f>ROUND(Source!AW330,O336)</f>
        <v>3086.42</v>
      </c>
      <c r="G336" s="4" t="s">
        <v>27</v>
      </c>
      <c r="H336" s="4" t="s">
        <v>28</v>
      </c>
      <c r="I336" s="4"/>
      <c r="J336" s="4"/>
      <c r="K336" s="4">
        <v>226</v>
      </c>
      <c r="L336" s="4">
        <v>5</v>
      </c>
      <c r="M336" s="4">
        <v>3</v>
      </c>
      <c r="N336" s="4" t="s">
        <v>3</v>
      </c>
      <c r="O336" s="4">
        <v>2</v>
      </c>
      <c r="P336" s="4">
        <f>ROUND(Source!EO330,O336)</f>
        <v>16473.62</v>
      </c>
      <c r="Q336" s="4"/>
      <c r="R336" s="4"/>
      <c r="S336" s="4"/>
      <c r="T336" s="4"/>
      <c r="U336" s="4"/>
      <c r="V336" s="4"/>
      <c r="W336" s="4">
        <v>3086.42</v>
      </c>
      <c r="X336" s="4">
        <v>1</v>
      </c>
      <c r="Y336" s="4">
        <v>3086.42</v>
      </c>
      <c r="Z336" s="4">
        <v>16473.62</v>
      </c>
      <c r="AA336" s="4">
        <v>1</v>
      </c>
      <c r="AB336" s="4">
        <v>16473.62</v>
      </c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227</v>
      </c>
      <c r="F337" s="4">
        <f>ROUND(Source!AX330,O337)</f>
        <v>0</v>
      </c>
      <c r="G337" s="4" t="s">
        <v>29</v>
      </c>
      <c r="H337" s="4" t="s">
        <v>30</v>
      </c>
      <c r="I337" s="4"/>
      <c r="J337" s="4"/>
      <c r="K337" s="4">
        <v>227</v>
      </c>
      <c r="L337" s="4">
        <v>6</v>
      </c>
      <c r="M337" s="4">
        <v>3</v>
      </c>
      <c r="N337" s="4" t="s">
        <v>3</v>
      </c>
      <c r="O337" s="4">
        <v>2</v>
      </c>
      <c r="P337" s="4">
        <f>ROUND(Source!EP330,O337)</f>
        <v>0</v>
      </c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>
        <v>0</v>
      </c>
      <c r="AA337" s="4">
        <v>1</v>
      </c>
      <c r="AB337" s="4">
        <v>0</v>
      </c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228</v>
      </c>
      <c r="F338" s="4">
        <f>ROUND(Source!AY330,O338)</f>
        <v>3086.42</v>
      </c>
      <c r="G338" s="4" t="s">
        <v>31</v>
      </c>
      <c r="H338" s="4" t="s">
        <v>32</v>
      </c>
      <c r="I338" s="4"/>
      <c r="J338" s="4"/>
      <c r="K338" s="4">
        <v>228</v>
      </c>
      <c r="L338" s="4">
        <v>7</v>
      </c>
      <c r="M338" s="4">
        <v>3</v>
      </c>
      <c r="N338" s="4" t="s">
        <v>3</v>
      </c>
      <c r="O338" s="4">
        <v>2</v>
      </c>
      <c r="P338" s="4">
        <f>ROUND(Source!EQ330,O338)</f>
        <v>16473.62</v>
      </c>
      <c r="Q338" s="4"/>
      <c r="R338" s="4"/>
      <c r="S338" s="4"/>
      <c r="T338" s="4"/>
      <c r="U338" s="4"/>
      <c r="V338" s="4"/>
      <c r="W338" s="4">
        <v>3086.42</v>
      </c>
      <c r="X338" s="4">
        <v>1</v>
      </c>
      <c r="Y338" s="4">
        <v>3086.42</v>
      </c>
      <c r="Z338" s="4">
        <v>16473.62</v>
      </c>
      <c r="AA338" s="4">
        <v>1</v>
      </c>
      <c r="AB338" s="4">
        <v>16473.62</v>
      </c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216</v>
      </c>
      <c r="F339" s="4">
        <f>ROUND(Source!AP330,O339)</f>
        <v>0</v>
      </c>
      <c r="G339" s="4" t="s">
        <v>33</v>
      </c>
      <c r="H339" s="4" t="s">
        <v>34</v>
      </c>
      <c r="I339" s="4"/>
      <c r="J339" s="4"/>
      <c r="K339" s="4">
        <v>216</v>
      </c>
      <c r="L339" s="4">
        <v>8</v>
      </c>
      <c r="M339" s="4">
        <v>3</v>
      </c>
      <c r="N339" s="4" t="s">
        <v>3</v>
      </c>
      <c r="O339" s="4">
        <v>2</v>
      </c>
      <c r="P339" s="4">
        <f>ROUND(Source!EH330,O339)</f>
        <v>0</v>
      </c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>
        <v>0</v>
      </c>
      <c r="AA339" s="4">
        <v>1</v>
      </c>
      <c r="AB339" s="4">
        <v>0</v>
      </c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223</v>
      </c>
      <c r="F340" s="4">
        <f>ROUND(Source!AQ330,O340)</f>
        <v>0</v>
      </c>
      <c r="G340" s="4" t="s">
        <v>35</v>
      </c>
      <c r="H340" s="4" t="s">
        <v>36</v>
      </c>
      <c r="I340" s="4"/>
      <c r="J340" s="4"/>
      <c r="K340" s="4">
        <v>223</v>
      </c>
      <c r="L340" s="4">
        <v>9</v>
      </c>
      <c r="M340" s="4">
        <v>3</v>
      </c>
      <c r="N340" s="4" t="s">
        <v>3</v>
      </c>
      <c r="O340" s="4">
        <v>2</v>
      </c>
      <c r="P340" s="4">
        <f>ROUND(Source!EI330,O340)</f>
        <v>0</v>
      </c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>
        <v>0</v>
      </c>
      <c r="AA340" s="4">
        <v>1</v>
      </c>
      <c r="AB340" s="4">
        <v>0</v>
      </c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229</v>
      </c>
      <c r="F341" s="4">
        <f>ROUND(Source!AZ330,O341)</f>
        <v>0</v>
      </c>
      <c r="G341" s="4" t="s">
        <v>37</v>
      </c>
      <c r="H341" s="4" t="s">
        <v>38</v>
      </c>
      <c r="I341" s="4"/>
      <c r="J341" s="4"/>
      <c r="K341" s="4">
        <v>229</v>
      </c>
      <c r="L341" s="4">
        <v>10</v>
      </c>
      <c r="M341" s="4">
        <v>3</v>
      </c>
      <c r="N341" s="4" t="s">
        <v>3</v>
      </c>
      <c r="O341" s="4">
        <v>2</v>
      </c>
      <c r="P341" s="4">
        <f>ROUND(Source!ER330,O341)</f>
        <v>0</v>
      </c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>
        <v>0</v>
      </c>
      <c r="AA341" s="4">
        <v>1</v>
      </c>
      <c r="AB341" s="4">
        <v>0</v>
      </c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203</v>
      </c>
      <c r="F342" s="4">
        <f>ROUND(Source!Q330,O342)</f>
        <v>8.14</v>
      </c>
      <c r="G342" s="4" t="s">
        <v>39</v>
      </c>
      <c r="H342" s="4" t="s">
        <v>40</v>
      </c>
      <c r="I342" s="4"/>
      <c r="J342" s="4"/>
      <c r="K342" s="4">
        <v>203</v>
      </c>
      <c r="L342" s="4">
        <v>11</v>
      </c>
      <c r="M342" s="4">
        <v>3</v>
      </c>
      <c r="N342" s="4" t="s">
        <v>3</v>
      </c>
      <c r="O342" s="4">
        <v>2</v>
      </c>
      <c r="P342" s="4">
        <f>ROUND(Source!DI330,O342)</f>
        <v>114.1</v>
      </c>
      <c r="Q342" s="4"/>
      <c r="R342" s="4"/>
      <c r="S342" s="4"/>
      <c r="T342" s="4"/>
      <c r="U342" s="4"/>
      <c r="V342" s="4"/>
      <c r="W342" s="4">
        <v>8.14</v>
      </c>
      <c r="X342" s="4">
        <v>1</v>
      </c>
      <c r="Y342" s="4">
        <v>8.14</v>
      </c>
      <c r="Z342" s="4">
        <v>114.1</v>
      </c>
      <c r="AA342" s="4">
        <v>1</v>
      </c>
      <c r="AB342" s="4">
        <v>114.1</v>
      </c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231</v>
      </c>
      <c r="F343" s="4">
        <f>ROUND(Source!BB330,O343)</f>
        <v>0</v>
      </c>
      <c r="G343" s="4" t="s">
        <v>41</v>
      </c>
      <c r="H343" s="4" t="s">
        <v>42</v>
      </c>
      <c r="I343" s="4"/>
      <c r="J343" s="4"/>
      <c r="K343" s="4">
        <v>231</v>
      </c>
      <c r="L343" s="4">
        <v>12</v>
      </c>
      <c r="M343" s="4">
        <v>3</v>
      </c>
      <c r="N343" s="4" t="s">
        <v>3</v>
      </c>
      <c r="O343" s="4">
        <v>2</v>
      </c>
      <c r="P343" s="4">
        <f>ROUND(Source!ET330,O343)</f>
        <v>0</v>
      </c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>
        <v>0</v>
      </c>
      <c r="AA343" s="4">
        <v>1</v>
      </c>
      <c r="AB343" s="4">
        <v>0</v>
      </c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204</v>
      </c>
      <c r="F344" s="4">
        <f>ROUND(Source!R330,O344)</f>
        <v>0.71</v>
      </c>
      <c r="G344" s="4" t="s">
        <v>43</v>
      </c>
      <c r="H344" s="4" t="s">
        <v>44</v>
      </c>
      <c r="I344" s="4"/>
      <c r="J344" s="4"/>
      <c r="K344" s="4">
        <v>204</v>
      </c>
      <c r="L344" s="4">
        <v>13</v>
      </c>
      <c r="M344" s="4">
        <v>3</v>
      </c>
      <c r="N344" s="4" t="s">
        <v>3</v>
      </c>
      <c r="O344" s="4">
        <v>2</v>
      </c>
      <c r="P344" s="4">
        <f>ROUND(Source!DJ330,O344)</f>
        <v>39.520000000000003</v>
      </c>
      <c r="Q344" s="4"/>
      <c r="R344" s="4"/>
      <c r="S344" s="4"/>
      <c r="T344" s="4"/>
      <c r="U344" s="4"/>
      <c r="V344" s="4"/>
      <c r="W344" s="4">
        <v>0.71</v>
      </c>
      <c r="X344" s="4">
        <v>1</v>
      </c>
      <c r="Y344" s="4">
        <v>0.71</v>
      </c>
      <c r="Z344" s="4">
        <v>39.520000000000003</v>
      </c>
      <c r="AA344" s="4">
        <v>1</v>
      </c>
      <c r="AB344" s="4">
        <v>39.520000000000003</v>
      </c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205</v>
      </c>
      <c r="F345" s="4">
        <f>ROUND(Source!S330,O345)</f>
        <v>97.18</v>
      </c>
      <c r="G345" s="4" t="s">
        <v>45</v>
      </c>
      <c r="H345" s="4" t="s">
        <v>46</v>
      </c>
      <c r="I345" s="4"/>
      <c r="J345" s="4"/>
      <c r="K345" s="4">
        <v>205</v>
      </c>
      <c r="L345" s="4">
        <v>14</v>
      </c>
      <c r="M345" s="4">
        <v>3</v>
      </c>
      <c r="N345" s="4" t="s">
        <v>3</v>
      </c>
      <c r="O345" s="4">
        <v>2</v>
      </c>
      <c r="P345" s="4">
        <f>ROUND(Source!DK330,O345)</f>
        <v>5410.01</v>
      </c>
      <c r="Q345" s="4"/>
      <c r="R345" s="4"/>
      <c r="S345" s="4"/>
      <c r="T345" s="4"/>
      <c r="U345" s="4"/>
      <c r="V345" s="4"/>
      <c r="W345" s="4">
        <v>97.18</v>
      </c>
      <c r="X345" s="4">
        <v>1</v>
      </c>
      <c r="Y345" s="4">
        <v>97.18</v>
      </c>
      <c r="Z345" s="4">
        <v>5410.01</v>
      </c>
      <c r="AA345" s="4">
        <v>1</v>
      </c>
      <c r="AB345" s="4">
        <v>5410.01</v>
      </c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232</v>
      </c>
      <c r="F346" s="4">
        <f>ROUND(Source!BC330,O346)</f>
        <v>0</v>
      </c>
      <c r="G346" s="4" t="s">
        <v>47</v>
      </c>
      <c r="H346" s="4" t="s">
        <v>48</v>
      </c>
      <c r="I346" s="4"/>
      <c r="J346" s="4"/>
      <c r="K346" s="4">
        <v>232</v>
      </c>
      <c r="L346" s="4">
        <v>15</v>
      </c>
      <c r="M346" s="4">
        <v>3</v>
      </c>
      <c r="N346" s="4" t="s">
        <v>3</v>
      </c>
      <c r="O346" s="4">
        <v>2</v>
      </c>
      <c r="P346" s="4">
        <f>ROUND(Source!EU330,O346)</f>
        <v>0</v>
      </c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>
        <v>0</v>
      </c>
      <c r="AA346" s="4">
        <v>1</v>
      </c>
      <c r="AB346" s="4">
        <v>0</v>
      </c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214</v>
      </c>
      <c r="F347" s="4">
        <f>ROUND(Source!AS330,O347)</f>
        <v>384.01</v>
      </c>
      <c r="G347" s="4" t="s">
        <v>49</v>
      </c>
      <c r="H347" s="4" t="s">
        <v>50</v>
      </c>
      <c r="I347" s="4"/>
      <c r="J347" s="4"/>
      <c r="K347" s="4">
        <v>214</v>
      </c>
      <c r="L347" s="4">
        <v>16</v>
      </c>
      <c r="M347" s="4">
        <v>3</v>
      </c>
      <c r="N347" s="4" t="s">
        <v>3</v>
      </c>
      <c r="O347" s="4">
        <v>2</v>
      </c>
      <c r="P347" s="4">
        <f>ROUND(Source!EK330,O347)</f>
        <v>5127.91</v>
      </c>
      <c r="Q347" s="4"/>
      <c r="R347" s="4"/>
      <c r="S347" s="4"/>
      <c r="T347" s="4"/>
      <c r="U347" s="4"/>
      <c r="V347" s="4"/>
      <c r="W347" s="4">
        <v>384.01</v>
      </c>
      <c r="X347" s="4">
        <v>1</v>
      </c>
      <c r="Y347" s="4">
        <v>384.01</v>
      </c>
      <c r="Z347" s="4">
        <v>5127.91</v>
      </c>
      <c r="AA347" s="4">
        <v>1</v>
      </c>
      <c r="AB347" s="4">
        <v>5127.91</v>
      </c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215</v>
      </c>
      <c r="F348" s="4">
        <f>ROUND(Source!AT330,O348)</f>
        <v>2952.25</v>
      </c>
      <c r="G348" s="4" t="s">
        <v>51</v>
      </c>
      <c r="H348" s="4" t="s">
        <v>52</v>
      </c>
      <c r="I348" s="4"/>
      <c r="J348" s="4"/>
      <c r="K348" s="4">
        <v>215</v>
      </c>
      <c r="L348" s="4">
        <v>17</v>
      </c>
      <c r="M348" s="4">
        <v>3</v>
      </c>
      <c r="N348" s="4" t="s">
        <v>3</v>
      </c>
      <c r="O348" s="4">
        <v>2</v>
      </c>
      <c r="P348" s="4">
        <f>ROUND(Source!EL330,O348)</f>
        <v>24914.86</v>
      </c>
      <c r="Q348" s="4"/>
      <c r="R348" s="4"/>
      <c r="S348" s="4"/>
      <c r="T348" s="4"/>
      <c r="U348" s="4"/>
      <c r="V348" s="4"/>
      <c r="W348" s="4">
        <v>2952.25</v>
      </c>
      <c r="X348" s="4">
        <v>1</v>
      </c>
      <c r="Y348" s="4">
        <v>2952.25</v>
      </c>
      <c r="Z348" s="4">
        <v>24914.86</v>
      </c>
      <c r="AA348" s="4">
        <v>1</v>
      </c>
      <c r="AB348" s="4">
        <v>24914.86</v>
      </c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217</v>
      </c>
      <c r="F349" s="4">
        <f>ROUND(Source!AU330,O349)</f>
        <v>0</v>
      </c>
      <c r="G349" s="4" t="s">
        <v>53</v>
      </c>
      <c r="H349" s="4" t="s">
        <v>54</v>
      </c>
      <c r="I349" s="4"/>
      <c r="J349" s="4"/>
      <c r="K349" s="4">
        <v>217</v>
      </c>
      <c r="L349" s="4">
        <v>18</v>
      </c>
      <c r="M349" s="4">
        <v>3</v>
      </c>
      <c r="N349" s="4" t="s">
        <v>3</v>
      </c>
      <c r="O349" s="4">
        <v>2</v>
      </c>
      <c r="P349" s="4">
        <f>ROUND(Source!EM330,O349)</f>
        <v>0</v>
      </c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>
        <v>0</v>
      </c>
      <c r="AA349" s="4">
        <v>1</v>
      </c>
      <c r="AB349" s="4">
        <v>0</v>
      </c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230</v>
      </c>
      <c r="F350" s="4">
        <f>ROUND(Source!BA330,O350)</f>
        <v>0</v>
      </c>
      <c r="G350" s="4" t="s">
        <v>55</v>
      </c>
      <c r="H350" s="4" t="s">
        <v>56</v>
      </c>
      <c r="I350" s="4"/>
      <c r="J350" s="4"/>
      <c r="K350" s="4">
        <v>230</v>
      </c>
      <c r="L350" s="4">
        <v>19</v>
      </c>
      <c r="M350" s="4">
        <v>3</v>
      </c>
      <c r="N350" s="4" t="s">
        <v>3</v>
      </c>
      <c r="O350" s="4">
        <v>2</v>
      </c>
      <c r="P350" s="4">
        <f>ROUND(Source!ES330,O350)</f>
        <v>0</v>
      </c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>
        <v>0</v>
      </c>
      <c r="AA350" s="4">
        <v>1</v>
      </c>
      <c r="AB350" s="4">
        <v>0</v>
      </c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206</v>
      </c>
      <c r="F351" s="4">
        <f>ROUND(Source!T330,O351)</f>
        <v>0</v>
      </c>
      <c r="G351" s="4" t="s">
        <v>57</v>
      </c>
      <c r="H351" s="4" t="s">
        <v>58</v>
      </c>
      <c r="I351" s="4"/>
      <c r="J351" s="4"/>
      <c r="K351" s="4">
        <v>206</v>
      </c>
      <c r="L351" s="4">
        <v>20</v>
      </c>
      <c r="M351" s="4">
        <v>3</v>
      </c>
      <c r="N351" s="4" t="s">
        <v>3</v>
      </c>
      <c r="O351" s="4">
        <v>2</v>
      </c>
      <c r="P351" s="4">
        <f>ROUND(Source!DL330,O351)</f>
        <v>0</v>
      </c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>
        <v>0</v>
      </c>
      <c r="AA351" s="4">
        <v>1</v>
      </c>
      <c r="AB351" s="4">
        <v>0</v>
      </c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207</v>
      </c>
      <c r="F352" s="4">
        <f>Source!U330</f>
        <v>7.7566966199999996</v>
      </c>
      <c r="G352" s="4" t="s">
        <v>59</v>
      </c>
      <c r="H352" s="4" t="s">
        <v>60</v>
      </c>
      <c r="I352" s="4"/>
      <c r="J352" s="4"/>
      <c r="K352" s="4">
        <v>207</v>
      </c>
      <c r="L352" s="4">
        <v>21</v>
      </c>
      <c r="M352" s="4">
        <v>3</v>
      </c>
      <c r="N352" s="4" t="s">
        <v>3</v>
      </c>
      <c r="O352" s="4">
        <v>-1</v>
      </c>
      <c r="P352" s="4">
        <f>Source!DM330</f>
        <v>7.7566966199999996</v>
      </c>
      <c r="Q352" s="4"/>
      <c r="R352" s="4"/>
      <c r="S352" s="4"/>
      <c r="T352" s="4"/>
      <c r="U352" s="4"/>
      <c r="V352" s="4"/>
      <c r="W352" s="4">
        <v>7.7566966199999996</v>
      </c>
      <c r="X352" s="4">
        <v>1</v>
      </c>
      <c r="Y352" s="4">
        <v>7.7566966199999996</v>
      </c>
      <c r="Z352" s="4">
        <v>7.7566966199999996</v>
      </c>
      <c r="AA352" s="4">
        <v>1</v>
      </c>
      <c r="AB352" s="4">
        <v>7.7566966199999996</v>
      </c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208</v>
      </c>
      <c r="F353" s="4">
        <f>Source!V330</f>
        <v>0</v>
      </c>
      <c r="G353" s="4" t="s">
        <v>61</v>
      </c>
      <c r="H353" s="4" t="s">
        <v>62</v>
      </c>
      <c r="I353" s="4"/>
      <c r="J353" s="4"/>
      <c r="K353" s="4">
        <v>208</v>
      </c>
      <c r="L353" s="4">
        <v>22</v>
      </c>
      <c r="M353" s="4">
        <v>3</v>
      </c>
      <c r="N353" s="4" t="s">
        <v>3</v>
      </c>
      <c r="O353" s="4">
        <v>-1</v>
      </c>
      <c r="P353" s="4">
        <f>Source!DN330</f>
        <v>0</v>
      </c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>
        <v>0</v>
      </c>
      <c r="AA353" s="4">
        <v>1</v>
      </c>
      <c r="AB353" s="4">
        <v>0</v>
      </c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209</v>
      </c>
      <c r="F354" s="4">
        <f>ROUND(Source!W330,O354)</f>
        <v>0</v>
      </c>
      <c r="G354" s="4" t="s">
        <v>63</v>
      </c>
      <c r="H354" s="4" t="s">
        <v>64</v>
      </c>
      <c r="I354" s="4"/>
      <c r="J354" s="4"/>
      <c r="K354" s="4">
        <v>209</v>
      </c>
      <c r="L354" s="4">
        <v>23</v>
      </c>
      <c r="M354" s="4">
        <v>3</v>
      </c>
      <c r="N354" s="4" t="s">
        <v>3</v>
      </c>
      <c r="O354" s="4">
        <v>2</v>
      </c>
      <c r="P354" s="4">
        <f>ROUND(Source!DO330,O354)</f>
        <v>0</v>
      </c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>
        <v>0</v>
      </c>
      <c r="AA354" s="4">
        <v>1</v>
      </c>
      <c r="AB354" s="4">
        <v>0</v>
      </c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233</v>
      </c>
      <c r="F355" s="4">
        <f>ROUND(Source!BD330,O355)</f>
        <v>0</v>
      </c>
      <c r="G355" s="4" t="s">
        <v>65</v>
      </c>
      <c r="H355" s="4" t="s">
        <v>66</v>
      </c>
      <c r="I355" s="4"/>
      <c r="J355" s="4"/>
      <c r="K355" s="4">
        <v>233</v>
      </c>
      <c r="L355" s="4">
        <v>24</v>
      </c>
      <c r="M355" s="4">
        <v>3</v>
      </c>
      <c r="N355" s="4" t="s">
        <v>3</v>
      </c>
      <c r="O355" s="4">
        <v>2</v>
      </c>
      <c r="P355" s="4">
        <f>ROUND(Source!EV330,O355)</f>
        <v>0</v>
      </c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>
        <v>0</v>
      </c>
      <c r="AA355" s="4">
        <v>1</v>
      </c>
      <c r="AB355" s="4">
        <v>0</v>
      </c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210</v>
      </c>
      <c r="F356" s="4">
        <f>ROUND(Source!X330,O356)</f>
        <v>94.59</v>
      </c>
      <c r="G356" s="4" t="s">
        <v>67</v>
      </c>
      <c r="H356" s="4" t="s">
        <v>68</v>
      </c>
      <c r="I356" s="4"/>
      <c r="J356" s="4"/>
      <c r="K356" s="4">
        <v>210</v>
      </c>
      <c r="L356" s="4">
        <v>25</v>
      </c>
      <c r="M356" s="4">
        <v>3</v>
      </c>
      <c r="N356" s="4" t="s">
        <v>3</v>
      </c>
      <c r="O356" s="4">
        <v>2</v>
      </c>
      <c r="P356" s="4">
        <f>ROUND(Source!DP330,O356)</f>
        <v>5265.78</v>
      </c>
      <c r="Q356" s="4"/>
      <c r="R356" s="4"/>
      <c r="S356" s="4"/>
      <c r="T356" s="4"/>
      <c r="U356" s="4"/>
      <c r="V356" s="4"/>
      <c r="W356" s="4">
        <v>94.59</v>
      </c>
      <c r="X356" s="4">
        <v>1</v>
      </c>
      <c r="Y356" s="4">
        <v>94.59</v>
      </c>
      <c r="Z356" s="4">
        <v>5265.78</v>
      </c>
      <c r="AA356" s="4">
        <v>1</v>
      </c>
      <c r="AB356" s="4">
        <v>5265.78</v>
      </c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211</v>
      </c>
      <c r="F357" s="4">
        <f>ROUND(Source!Y330,O357)</f>
        <v>49.93</v>
      </c>
      <c r="G357" s="4" t="s">
        <v>69</v>
      </c>
      <c r="H357" s="4" t="s">
        <v>70</v>
      </c>
      <c r="I357" s="4"/>
      <c r="J357" s="4"/>
      <c r="K357" s="4">
        <v>211</v>
      </c>
      <c r="L357" s="4">
        <v>26</v>
      </c>
      <c r="M357" s="4">
        <v>3</v>
      </c>
      <c r="N357" s="4" t="s">
        <v>3</v>
      </c>
      <c r="O357" s="4">
        <v>2</v>
      </c>
      <c r="P357" s="4">
        <f>ROUND(Source!DQ330,O357)</f>
        <v>2779.26</v>
      </c>
      <c r="Q357" s="4"/>
      <c r="R357" s="4"/>
      <c r="S357" s="4"/>
      <c r="T357" s="4"/>
      <c r="U357" s="4"/>
      <c r="V357" s="4"/>
      <c r="W357" s="4">
        <v>49.93</v>
      </c>
      <c r="X357" s="4">
        <v>1</v>
      </c>
      <c r="Y357" s="4">
        <v>49.93</v>
      </c>
      <c r="Z357" s="4">
        <v>2779.26</v>
      </c>
      <c r="AA357" s="4">
        <v>1</v>
      </c>
      <c r="AB357" s="4">
        <v>2779.26</v>
      </c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224</v>
      </c>
      <c r="F358" s="4">
        <f>ROUND(Source!AR330,O358)</f>
        <v>3336.26</v>
      </c>
      <c r="G358" s="4" t="s">
        <v>71</v>
      </c>
      <c r="H358" s="4" t="s">
        <v>72</v>
      </c>
      <c r="I358" s="4"/>
      <c r="J358" s="4"/>
      <c r="K358" s="4">
        <v>224</v>
      </c>
      <c r="L358" s="4">
        <v>27</v>
      </c>
      <c r="M358" s="4">
        <v>3</v>
      </c>
      <c r="N358" s="4" t="s">
        <v>3</v>
      </c>
      <c r="O358" s="4">
        <v>2</v>
      </c>
      <c r="P358" s="4">
        <f>ROUND(Source!EJ330,O358)</f>
        <v>30042.77</v>
      </c>
      <c r="Q358" s="4"/>
      <c r="R358" s="4"/>
      <c r="S358" s="4"/>
      <c r="T358" s="4"/>
      <c r="U358" s="4"/>
      <c r="V358" s="4"/>
      <c r="W358" s="4">
        <v>3336.26</v>
      </c>
      <c r="X358" s="4">
        <v>1</v>
      </c>
      <c r="Y358" s="4">
        <v>3336.26</v>
      </c>
      <c r="Z358" s="4">
        <v>30042.77</v>
      </c>
      <c r="AA358" s="4">
        <v>1</v>
      </c>
      <c r="AB358" s="4">
        <v>30042.77</v>
      </c>
    </row>
    <row r="359" spans="1:28" x14ac:dyDescent="0.2">
      <c r="A359" s="4">
        <v>50</v>
      </c>
      <c r="B359" s="4">
        <v>1</v>
      </c>
      <c r="C359" s="4">
        <v>0</v>
      </c>
      <c r="D359" s="4">
        <v>2</v>
      </c>
      <c r="E359" s="4">
        <v>0</v>
      </c>
      <c r="F359" s="4">
        <f>0</f>
        <v>0</v>
      </c>
      <c r="G359" s="4" t="s">
        <v>75</v>
      </c>
      <c r="H359" s="4" t="s">
        <v>76</v>
      </c>
      <c r="I359" s="4"/>
      <c r="J359" s="4"/>
      <c r="K359" s="4">
        <v>212</v>
      </c>
      <c r="L359" s="4">
        <v>28</v>
      </c>
      <c r="M359" s="4">
        <v>0</v>
      </c>
      <c r="N359" s="4" t="s">
        <v>3</v>
      </c>
      <c r="O359" s="4">
        <v>-1</v>
      </c>
      <c r="P359" s="4">
        <f>0</f>
        <v>0</v>
      </c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>
        <v>0</v>
      </c>
      <c r="AA359" s="4">
        <v>1</v>
      </c>
      <c r="AB359" s="4">
        <v>0</v>
      </c>
    </row>
    <row r="360" spans="1:28" x14ac:dyDescent="0.2">
      <c r="A360" s="4">
        <v>50</v>
      </c>
      <c r="B360" s="4">
        <v>1</v>
      </c>
      <c r="C360" s="4">
        <v>0</v>
      </c>
      <c r="D360" s="4">
        <v>2</v>
      </c>
      <c r="E360" s="4">
        <v>0</v>
      </c>
      <c r="F360" s="4">
        <f>ROUND(F347+F348,O360)</f>
        <v>3336.26</v>
      </c>
      <c r="G360" s="4" t="s">
        <v>77</v>
      </c>
      <c r="H360" s="4" t="s">
        <v>77</v>
      </c>
      <c r="I360" s="4"/>
      <c r="J360" s="4"/>
      <c r="K360" s="4">
        <v>212</v>
      </c>
      <c r="L360" s="4">
        <v>29</v>
      </c>
      <c r="M360" s="4">
        <v>1</v>
      </c>
      <c r="N360" s="4" t="s">
        <v>3</v>
      </c>
      <c r="O360" s="4">
        <v>2</v>
      </c>
      <c r="P360" s="4">
        <f>ROUND(P347+P348,O360)</f>
        <v>30042.77</v>
      </c>
      <c r="Q360" s="4"/>
      <c r="R360" s="4"/>
      <c r="S360" s="4"/>
      <c r="T360" s="4"/>
      <c r="U360" s="4"/>
      <c r="V360" s="4"/>
      <c r="W360" s="4">
        <v>3336.26</v>
      </c>
      <c r="X360" s="4">
        <v>1</v>
      </c>
      <c r="Y360" s="4">
        <v>3336.26</v>
      </c>
      <c r="Z360" s="4">
        <v>30042.77</v>
      </c>
      <c r="AA360" s="4">
        <v>1</v>
      </c>
      <c r="AB360" s="4">
        <v>30042.77</v>
      </c>
    </row>
    <row r="361" spans="1:28" x14ac:dyDescent="0.2">
      <c r="A361" s="4">
        <v>50</v>
      </c>
      <c r="B361" s="4">
        <v>0</v>
      </c>
      <c r="C361" s="4">
        <v>0</v>
      </c>
      <c r="D361" s="4">
        <v>2</v>
      </c>
      <c r="E361" s="4">
        <v>0</v>
      </c>
      <c r="F361" s="4">
        <f>ROUND(F339,O361)</f>
        <v>0</v>
      </c>
      <c r="G361" s="4" t="s">
        <v>78</v>
      </c>
      <c r="H361" s="4" t="s">
        <v>79</v>
      </c>
      <c r="I361" s="4"/>
      <c r="J361" s="4"/>
      <c r="K361" s="4">
        <v>212</v>
      </c>
      <c r="L361" s="4">
        <v>30</v>
      </c>
      <c r="M361" s="4">
        <v>1</v>
      </c>
      <c r="N361" s="4" t="s">
        <v>3</v>
      </c>
      <c r="O361" s="4">
        <v>2</v>
      </c>
      <c r="P361" s="4">
        <f>ROUND(P339,O361)</f>
        <v>0</v>
      </c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>
        <v>0</v>
      </c>
      <c r="AA361" s="4">
        <v>1</v>
      </c>
      <c r="AB361" s="4">
        <v>0</v>
      </c>
    </row>
    <row r="362" spans="1:28" x14ac:dyDescent="0.2">
      <c r="A362" s="4">
        <v>50</v>
      </c>
      <c r="B362" s="4">
        <v>0</v>
      </c>
      <c r="C362" s="4">
        <v>0</v>
      </c>
      <c r="D362" s="4">
        <v>2</v>
      </c>
      <c r="E362" s="4">
        <v>0</v>
      </c>
      <c r="F362" s="4">
        <f>ROUND(F349,O362)</f>
        <v>0</v>
      </c>
      <c r="G362" s="4" t="s">
        <v>80</v>
      </c>
      <c r="H362" s="4" t="s">
        <v>53</v>
      </c>
      <c r="I362" s="4"/>
      <c r="J362" s="4"/>
      <c r="K362" s="4">
        <v>212</v>
      </c>
      <c r="L362" s="4">
        <v>31</v>
      </c>
      <c r="M362" s="4">
        <v>1</v>
      </c>
      <c r="N362" s="4" t="s">
        <v>3</v>
      </c>
      <c r="O362" s="4">
        <v>2</v>
      </c>
      <c r="P362" s="4">
        <f>ROUND(P349,O362)</f>
        <v>0</v>
      </c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>
        <v>0</v>
      </c>
      <c r="AA362" s="4">
        <v>1</v>
      </c>
      <c r="AB362" s="4">
        <v>0</v>
      </c>
    </row>
    <row r="363" spans="1:28" x14ac:dyDescent="0.2">
      <c r="A363" s="4">
        <v>50</v>
      </c>
      <c r="B363" s="4">
        <v>1</v>
      </c>
      <c r="C363" s="4">
        <v>0</v>
      </c>
      <c r="D363" s="4">
        <v>2</v>
      </c>
      <c r="E363" s="4">
        <v>0</v>
      </c>
      <c r="F363" s="4">
        <f>0</f>
        <v>0</v>
      </c>
      <c r="G363" s="4" t="s">
        <v>3</v>
      </c>
      <c r="H363" s="4" t="s">
        <v>3</v>
      </c>
      <c r="I363" s="4"/>
      <c r="J363" s="4"/>
      <c r="K363" s="4">
        <v>212</v>
      </c>
      <c r="L363" s="4">
        <v>32</v>
      </c>
      <c r="M363" s="4">
        <v>0</v>
      </c>
      <c r="N363" s="4" t="s">
        <v>3</v>
      </c>
      <c r="O363" s="4">
        <v>-1</v>
      </c>
      <c r="P363" s="4">
        <f>0</f>
        <v>0</v>
      </c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>
        <v>0</v>
      </c>
      <c r="AA363" s="4">
        <v>1</v>
      </c>
      <c r="AB363" s="4">
        <v>0</v>
      </c>
    </row>
    <row r="364" spans="1:28" x14ac:dyDescent="0.2">
      <c r="A364" s="4">
        <v>50</v>
      </c>
      <c r="B364" s="4">
        <v>1</v>
      </c>
      <c r="C364" s="4">
        <v>0</v>
      </c>
      <c r="D364" s="4">
        <v>2</v>
      </c>
      <c r="E364" s="4">
        <v>0</v>
      </c>
      <c r="F364" s="4">
        <f>ROUND(F360,O364)</f>
        <v>3336.26</v>
      </c>
      <c r="G364" s="4" t="s">
        <v>81</v>
      </c>
      <c r="H364" s="4" t="s">
        <v>82</v>
      </c>
      <c r="I364" s="4"/>
      <c r="J364" s="4"/>
      <c r="K364" s="4">
        <v>212</v>
      </c>
      <c r="L364" s="4">
        <v>33</v>
      </c>
      <c r="M364" s="4">
        <v>1</v>
      </c>
      <c r="N364" s="4" t="s">
        <v>3</v>
      </c>
      <c r="O364" s="4">
        <v>2</v>
      </c>
      <c r="P364" s="4">
        <f>ROUND(P360,O364)</f>
        <v>30042.77</v>
      </c>
      <c r="Q364" s="4"/>
      <c r="R364" s="4"/>
      <c r="S364" s="4"/>
      <c r="T364" s="4"/>
      <c r="U364" s="4"/>
      <c r="V364" s="4"/>
      <c r="W364" s="4">
        <v>3336.26</v>
      </c>
      <c r="X364" s="4">
        <v>1</v>
      </c>
      <c r="Y364" s="4">
        <v>3336.26</v>
      </c>
      <c r="Z364" s="4">
        <v>30042.77</v>
      </c>
      <c r="AA364" s="4">
        <v>1</v>
      </c>
      <c r="AB364" s="4">
        <v>30042.77</v>
      </c>
    </row>
    <row r="365" spans="1:28" x14ac:dyDescent="0.2">
      <c r="A365" s="4">
        <v>50</v>
      </c>
      <c r="B365" s="4">
        <v>0</v>
      </c>
      <c r="C365" s="4">
        <v>0</v>
      </c>
      <c r="D365" s="4">
        <v>2</v>
      </c>
      <c r="E365" s="4">
        <v>0</v>
      </c>
      <c r="F365" s="4">
        <f>ROUND(F361,O365)</f>
        <v>0</v>
      </c>
      <c r="G365" s="4" t="s">
        <v>83</v>
      </c>
      <c r="H365" s="4" t="s">
        <v>84</v>
      </c>
      <c r="I365" s="4"/>
      <c r="J365" s="4"/>
      <c r="K365" s="4">
        <v>212</v>
      </c>
      <c r="L365" s="4">
        <v>34</v>
      </c>
      <c r="M365" s="4">
        <v>1</v>
      </c>
      <c r="N365" s="4" t="s">
        <v>3</v>
      </c>
      <c r="O365" s="4">
        <v>2</v>
      </c>
      <c r="P365" s="4">
        <f>ROUND(P361,O365)</f>
        <v>0</v>
      </c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>
        <v>0</v>
      </c>
      <c r="AA365" s="4">
        <v>1</v>
      </c>
      <c r="AB365" s="4">
        <v>0</v>
      </c>
    </row>
    <row r="366" spans="1:28" x14ac:dyDescent="0.2">
      <c r="A366" s="4">
        <v>50</v>
      </c>
      <c r="B366" s="4">
        <v>0</v>
      </c>
      <c r="C366" s="4">
        <v>0</v>
      </c>
      <c r="D366" s="4">
        <v>2</v>
      </c>
      <c r="E366" s="4">
        <v>0</v>
      </c>
      <c r="F366" s="4">
        <f>ROUND(F362,O366)</f>
        <v>0</v>
      </c>
      <c r="G366" s="4" t="s">
        <v>85</v>
      </c>
      <c r="H366" s="4" t="s">
        <v>86</v>
      </c>
      <c r="I366" s="4"/>
      <c r="J366" s="4"/>
      <c r="K366" s="4">
        <v>212</v>
      </c>
      <c r="L366" s="4">
        <v>35</v>
      </c>
      <c r="M366" s="4">
        <v>1</v>
      </c>
      <c r="N366" s="4" t="s">
        <v>3</v>
      </c>
      <c r="O366" s="4">
        <v>2</v>
      </c>
      <c r="P366" s="4">
        <f>ROUND(P362,O366)</f>
        <v>0</v>
      </c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>
        <v>0</v>
      </c>
      <c r="AA366" s="4">
        <v>1</v>
      </c>
      <c r="AB366" s="4">
        <v>0</v>
      </c>
    </row>
    <row r="367" spans="1:28" x14ac:dyDescent="0.2">
      <c r="A367" s="4">
        <v>50</v>
      </c>
      <c r="B367" s="4">
        <v>1</v>
      </c>
      <c r="C367" s="4">
        <v>0</v>
      </c>
      <c r="D367" s="4">
        <v>2</v>
      </c>
      <c r="E367" s="4">
        <v>0</v>
      </c>
      <c r="F367" s="4">
        <f>ROUND(F364+F365+F366,O367)</f>
        <v>3336.26</v>
      </c>
      <c r="G367" s="4" t="s">
        <v>87</v>
      </c>
      <c r="H367" s="4" t="s">
        <v>88</v>
      </c>
      <c r="I367" s="4"/>
      <c r="J367" s="4"/>
      <c r="K367" s="4">
        <v>212</v>
      </c>
      <c r="L367" s="4">
        <v>36</v>
      </c>
      <c r="M367" s="4">
        <v>0</v>
      </c>
      <c r="N367" s="4" t="s">
        <v>3</v>
      </c>
      <c r="O367" s="4">
        <v>2</v>
      </c>
      <c r="P367" s="4">
        <f>ROUND(P364+P365+P366,O367)</f>
        <v>30042.77</v>
      </c>
      <c r="Q367" s="4"/>
      <c r="R367" s="4"/>
      <c r="S367" s="4"/>
      <c r="T367" s="4"/>
      <c r="U367" s="4"/>
      <c r="V367" s="4"/>
      <c r="W367" s="4">
        <v>3336.26</v>
      </c>
      <c r="X367" s="4">
        <v>1</v>
      </c>
      <c r="Y367" s="4">
        <v>3336.26</v>
      </c>
      <c r="Z367" s="4">
        <v>30042.77</v>
      </c>
      <c r="AA367" s="4">
        <v>1</v>
      </c>
      <c r="AB367" s="4">
        <v>30042.77</v>
      </c>
    </row>
    <row r="369" spans="1:206" x14ac:dyDescent="0.2">
      <c r="A369" s="2">
        <v>51</v>
      </c>
      <c r="B369" s="2">
        <f>B12</f>
        <v>424</v>
      </c>
      <c r="C369" s="2">
        <f>A12</f>
        <v>1</v>
      </c>
      <c r="D369" s="2">
        <f>ROW(A12)</f>
        <v>12</v>
      </c>
      <c r="E369" s="2"/>
      <c r="F369" s="2" t="str">
        <f>IF(F12&lt;&gt;"",F12,"")</f>
        <v/>
      </c>
      <c r="G369" s="2" t="str">
        <f>IF(G12&lt;&gt;"",G12,"")</f>
        <v>СД_I-352438 КЛ-0,4 кВ</v>
      </c>
      <c r="H369" s="2">
        <v>0</v>
      </c>
      <c r="I369" s="2"/>
      <c r="J369" s="2"/>
      <c r="K369" s="2"/>
      <c r="L369" s="2"/>
      <c r="M369" s="2"/>
      <c r="N369" s="2"/>
      <c r="O369" s="2">
        <f t="shared" ref="O369:T369" si="207">ROUND(O126+O330,2)</f>
        <v>3191.74</v>
      </c>
      <c r="P369" s="2">
        <f t="shared" si="207"/>
        <v>3086.42</v>
      </c>
      <c r="Q369" s="2">
        <f t="shared" si="207"/>
        <v>8.14</v>
      </c>
      <c r="R369" s="2">
        <f t="shared" si="207"/>
        <v>0.71</v>
      </c>
      <c r="S369" s="2">
        <f t="shared" si="207"/>
        <v>97.18</v>
      </c>
      <c r="T369" s="2">
        <f t="shared" si="207"/>
        <v>0</v>
      </c>
      <c r="U369" s="2">
        <f>U126+U330</f>
        <v>7.7566966199999996</v>
      </c>
      <c r="V369" s="2">
        <f>V126+V330</f>
        <v>0</v>
      </c>
      <c r="W369" s="2">
        <f>ROUND(W126+W330,2)</f>
        <v>0</v>
      </c>
      <c r="X369" s="2">
        <f>ROUND(X126+X330,2)</f>
        <v>94.59</v>
      </c>
      <c r="Y369" s="2">
        <f>ROUND(Y126+Y330,2)</f>
        <v>49.93</v>
      </c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>
        <f t="shared" ref="AO369:BD369" si="208">ROUND(AO126+AO330,2)</f>
        <v>0</v>
      </c>
      <c r="AP369" s="2">
        <f t="shared" si="208"/>
        <v>0</v>
      </c>
      <c r="AQ369" s="2">
        <f t="shared" si="208"/>
        <v>0</v>
      </c>
      <c r="AR369" s="2">
        <f t="shared" si="208"/>
        <v>3336.26</v>
      </c>
      <c r="AS369" s="2">
        <f t="shared" si="208"/>
        <v>384.01</v>
      </c>
      <c r="AT369" s="2">
        <f t="shared" si="208"/>
        <v>2952.25</v>
      </c>
      <c r="AU369" s="2">
        <f t="shared" si="208"/>
        <v>0</v>
      </c>
      <c r="AV369" s="2">
        <f t="shared" si="208"/>
        <v>3086.42</v>
      </c>
      <c r="AW369" s="2">
        <f t="shared" si="208"/>
        <v>3086.42</v>
      </c>
      <c r="AX369" s="2">
        <f t="shared" si="208"/>
        <v>0</v>
      </c>
      <c r="AY369" s="2">
        <f t="shared" si="208"/>
        <v>3086.42</v>
      </c>
      <c r="AZ369" s="2">
        <f t="shared" si="208"/>
        <v>0</v>
      </c>
      <c r="BA369" s="2">
        <f t="shared" si="208"/>
        <v>0</v>
      </c>
      <c r="BB369" s="2">
        <f t="shared" si="208"/>
        <v>0</v>
      </c>
      <c r="BC369" s="2">
        <f t="shared" si="208"/>
        <v>0</v>
      </c>
      <c r="BD369" s="2">
        <f t="shared" si="208"/>
        <v>0</v>
      </c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3">
        <f t="shared" ref="DG369:DL369" si="209">ROUND(DG126+DG330,2)</f>
        <v>21997.73</v>
      </c>
      <c r="DH369" s="3">
        <f t="shared" si="209"/>
        <v>16473.62</v>
      </c>
      <c r="DI369" s="3">
        <f t="shared" si="209"/>
        <v>114.1</v>
      </c>
      <c r="DJ369" s="3">
        <f t="shared" si="209"/>
        <v>39.520000000000003</v>
      </c>
      <c r="DK369" s="3">
        <f t="shared" si="209"/>
        <v>5410.01</v>
      </c>
      <c r="DL369" s="3">
        <f t="shared" si="209"/>
        <v>0</v>
      </c>
      <c r="DM369" s="3">
        <f>DM126+DM330</f>
        <v>7.7566966199999996</v>
      </c>
      <c r="DN369" s="3">
        <f>DN126+DN330</f>
        <v>0</v>
      </c>
      <c r="DO369" s="3">
        <f>ROUND(DO126+DO330,2)</f>
        <v>0</v>
      </c>
      <c r="DP369" s="3">
        <f>ROUND(DP126+DP330,2)</f>
        <v>5265.78</v>
      </c>
      <c r="DQ369" s="3">
        <f>ROUND(DQ126+DQ330,2)</f>
        <v>2779.26</v>
      </c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>
        <f t="shared" ref="EG369:EV369" si="210">ROUND(EG126+EG330,2)</f>
        <v>0</v>
      </c>
      <c r="EH369" s="3">
        <f t="shared" si="210"/>
        <v>0</v>
      </c>
      <c r="EI369" s="3">
        <f t="shared" si="210"/>
        <v>0</v>
      </c>
      <c r="EJ369" s="3">
        <f t="shared" si="210"/>
        <v>30042.77</v>
      </c>
      <c r="EK369" s="3">
        <f t="shared" si="210"/>
        <v>5127.91</v>
      </c>
      <c r="EL369" s="3">
        <f t="shared" si="210"/>
        <v>24914.86</v>
      </c>
      <c r="EM369" s="3">
        <f t="shared" si="210"/>
        <v>0</v>
      </c>
      <c r="EN369" s="3">
        <f t="shared" si="210"/>
        <v>16473.62</v>
      </c>
      <c r="EO369" s="3">
        <f t="shared" si="210"/>
        <v>16473.62</v>
      </c>
      <c r="EP369" s="3">
        <f t="shared" si="210"/>
        <v>0</v>
      </c>
      <c r="EQ369" s="3">
        <f t="shared" si="210"/>
        <v>16473.62</v>
      </c>
      <c r="ER369" s="3">
        <f t="shared" si="210"/>
        <v>0</v>
      </c>
      <c r="ES369" s="3">
        <f t="shared" si="210"/>
        <v>0</v>
      </c>
      <c r="ET369" s="3">
        <f t="shared" si="210"/>
        <v>0</v>
      </c>
      <c r="EU369" s="3">
        <f t="shared" si="210"/>
        <v>0</v>
      </c>
      <c r="EV369" s="3">
        <f t="shared" si="210"/>
        <v>0</v>
      </c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>
        <v>0</v>
      </c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201</v>
      </c>
      <c r="F371" s="4">
        <f>ROUND(Source!O369,O371)</f>
        <v>3191.74</v>
      </c>
      <c r="G371" s="4" t="s">
        <v>19</v>
      </c>
      <c r="H371" s="4" t="s">
        <v>20</v>
      </c>
      <c r="I371" s="4"/>
      <c r="J371" s="4"/>
      <c r="K371" s="4">
        <v>201</v>
      </c>
      <c r="L371" s="4">
        <v>1</v>
      </c>
      <c r="M371" s="4">
        <v>3</v>
      </c>
      <c r="N371" s="4" t="s">
        <v>3</v>
      </c>
      <c r="O371" s="4">
        <v>2</v>
      </c>
      <c r="P371" s="4">
        <f>ROUND(Source!DG369,O371)</f>
        <v>21997.73</v>
      </c>
      <c r="Q371" s="4"/>
      <c r="R371" s="4"/>
      <c r="S371" s="4"/>
      <c r="T371" s="4"/>
      <c r="U371" s="4"/>
      <c r="V371" s="4"/>
      <c r="W371" s="4">
        <v>3191.74</v>
      </c>
      <c r="X371" s="4">
        <v>1</v>
      </c>
      <c r="Y371" s="4">
        <v>3191.74</v>
      </c>
      <c r="Z371" s="4">
        <v>21997.73</v>
      </c>
      <c r="AA371" s="4">
        <v>1</v>
      </c>
      <c r="AB371" s="4">
        <v>21997.73</v>
      </c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202</v>
      </c>
      <c r="F372" s="4">
        <f>ROUND(Source!P369,O372)</f>
        <v>3086.42</v>
      </c>
      <c r="G372" s="4" t="s">
        <v>21</v>
      </c>
      <c r="H372" s="4" t="s">
        <v>22</v>
      </c>
      <c r="I372" s="4"/>
      <c r="J372" s="4"/>
      <c r="K372" s="4">
        <v>202</v>
      </c>
      <c r="L372" s="4">
        <v>2</v>
      </c>
      <c r="M372" s="4">
        <v>3</v>
      </c>
      <c r="N372" s="4" t="s">
        <v>3</v>
      </c>
      <c r="O372" s="4">
        <v>2</v>
      </c>
      <c r="P372" s="4">
        <f>ROUND(Source!DH369,O372)</f>
        <v>16473.62</v>
      </c>
      <c r="Q372" s="4"/>
      <c r="R372" s="4"/>
      <c r="S372" s="4"/>
      <c r="T372" s="4"/>
      <c r="U372" s="4"/>
      <c r="V372" s="4"/>
      <c r="W372" s="4">
        <v>3086.42</v>
      </c>
      <c r="X372" s="4">
        <v>1</v>
      </c>
      <c r="Y372" s="4">
        <v>3086.42</v>
      </c>
      <c r="Z372" s="4">
        <v>16473.62</v>
      </c>
      <c r="AA372" s="4">
        <v>1</v>
      </c>
      <c r="AB372" s="4">
        <v>16473.62</v>
      </c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222</v>
      </c>
      <c r="F373" s="4">
        <f>ROUND(Source!AO369,O373)</f>
        <v>0</v>
      </c>
      <c r="G373" s="4" t="s">
        <v>23</v>
      </c>
      <c r="H373" s="4" t="s">
        <v>24</v>
      </c>
      <c r="I373" s="4"/>
      <c r="J373" s="4"/>
      <c r="K373" s="4">
        <v>222</v>
      </c>
      <c r="L373" s="4">
        <v>3</v>
      </c>
      <c r="M373" s="4">
        <v>3</v>
      </c>
      <c r="N373" s="4" t="s">
        <v>3</v>
      </c>
      <c r="O373" s="4">
        <v>2</v>
      </c>
      <c r="P373" s="4">
        <f>ROUND(Source!EG369,O373)</f>
        <v>0</v>
      </c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>
        <v>0</v>
      </c>
      <c r="AA373" s="4">
        <v>1</v>
      </c>
      <c r="AB373" s="4">
        <v>0</v>
      </c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225</v>
      </c>
      <c r="F374" s="4">
        <f>ROUND(Source!AV369,O374)</f>
        <v>3086.42</v>
      </c>
      <c r="G374" s="4" t="s">
        <v>25</v>
      </c>
      <c r="H374" s="4" t="s">
        <v>26</v>
      </c>
      <c r="I374" s="4"/>
      <c r="J374" s="4"/>
      <c r="K374" s="4">
        <v>225</v>
      </c>
      <c r="L374" s="4">
        <v>4</v>
      </c>
      <c r="M374" s="4">
        <v>3</v>
      </c>
      <c r="N374" s="4" t="s">
        <v>3</v>
      </c>
      <c r="O374" s="4">
        <v>2</v>
      </c>
      <c r="P374" s="4">
        <f>ROUND(Source!EN369,O374)</f>
        <v>16473.62</v>
      </c>
      <c r="Q374" s="4"/>
      <c r="R374" s="4"/>
      <c r="S374" s="4"/>
      <c r="T374" s="4"/>
      <c r="U374" s="4"/>
      <c r="V374" s="4"/>
      <c r="W374" s="4">
        <v>3086.42</v>
      </c>
      <c r="X374" s="4">
        <v>1</v>
      </c>
      <c r="Y374" s="4">
        <v>3086.42</v>
      </c>
      <c r="Z374" s="4">
        <v>16473.62</v>
      </c>
      <c r="AA374" s="4">
        <v>1</v>
      </c>
      <c r="AB374" s="4">
        <v>16473.62</v>
      </c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226</v>
      </c>
      <c r="F375" s="4">
        <f>ROUND(Source!AW369,O375)</f>
        <v>3086.42</v>
      </c>
      <c r="G375" s="4" t="s">
        <v>27</v>
      </c>
      <c r="H375" s="4" t="s">
        <v>28</v>
      </c>
      <c r="I375" s="4"/>
      <c r="J375" s="4"/>
      <c r="K375" s="4">
        <v>226</v>
      </c>
      <c r="L375" s="4">
        <v>5</v>
      </c>
      <c r="M375" s="4">
        <v>3</v>
      </c>
      <c r="N375" s="4" t="s">
        <v>3</v>
      </c>
      <c r="O375" s="4">
        <v>2</v>
      </c>
      <c r="P375" s="4">
        <f>ROUND(Source!EO369,O375)</f>
        <v>16473.62</v>
      </c>
      <c r="Q375" s="4"/>
      <c r="R375" s="4"/>
      <c r="S375" s="4"/>
      <c r="T375" s="4"/>
      <c r="U375" s="4"/>
      <c r="V375" s="4"/>
      <c r="W375" s="4">
        <v>3086.42</v>
      </c>
      <c r="X375" s="4">
        <v>1</v>
      </c>
      <c r="Y375" s="4">
        <v>3086.42</v>
      </c>
      <c r="Z375" s="4">
        <v>16473.62</v>
      </c>
      <c r="AA375" s="4">
        <v>1</v>
      </c>
      <c r="AB375" s="4">
        <v>16473.62</v>
      </c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227</v>
      </c>
      <c r="F376" s="4">
        <f>ROUND(Source!AX369,O376)</f>
        <v>0</v>
      </c>
      <c r="G376" s="4" t="s">
        <v>29</v>
      </c>
      <c r="H376" s="4" t="s">
        <v>30</v>
      </c>
      <c r="I376" s="4"/>
      <c r="J376" s="4"/>
      <c r="K376" s="4">
        <v>227</v>
      </c>
      <c r="L376" s="4">
        <v>6</v>
      </c>
      <c r="M376" s="4">
        <v>3</v>
      </c>
      <c r="N376" s="4" t="s">
        <v>3</v>
      </c>
      <c r="O376" s="4">
        <v>2</v>
      </c>
      <c r="P376" s="4">
        <f>ROUND(Source!EP369,O376)</f>
        <v>0</v>
      </c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>
        <v>0</v>
      </c>
      <c r="AA376" s="4">
        <v>1</v>
      </c>
      <c r="AB376" s="4">
        <v>0</v>
      </c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228</v>
      </c>
      <c r="F377" s="4">
        <f>ROUND(Source!AY369,O377)</f>
        <v>3086.42</v>
      </c>
      <c r="G377" s="4" t="s">
        <v>31</v>
      </c>
      <c r="H377" s="4" t="s">
        <v>32</v>
      </c>
      <c r="I377" s="4"/>
      <c r="J377" s="4"/>
      <c r="K377" s="4">
        <v>228</v>
      </c>
      <c r="L377" s="4">
        <v>7</v>
      </c>
      <c r="M377" s="4">
        <v>3</v>
      </c>
      <c r="N377" s="4" t="s">
        <v>3</v>
      </c>
      <c r="O377" s="4">
        <v>2</v>
      </c>
      <c r="P377" s="4">
        <f>ROUND(Source!EQ369,O377)</f>
        <v>16473.62</v>
      </c>
      <c r="Q377" s="4"/>
      <c r="R377" s="4"/>
      <c r="S377" s="4"/>
      <c r="T377" s="4"/>
      <c r="U377" s="4"/>
      <c r="V377" s="4"/>
      <c r="W377" s="4">
        <v>3086.42</v>
      </c>
      <c r="X377" s="4">
        <v>1</v>
      </c>
      <c r="Y377" s="4">
        <v>3086.42</v>
      </c>
      <c r="Z377" s="4">
        <v>16473.62</v>
      </c>
      <c r="AA377" s="4">
        <v>1</v>
      </c>
      <c r="AB377" s="4">
        <v>16473.62</v>
      </c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216</v>
      </c>
      <c r="F378" s="4">
        <f>ROUND(Source!AP369,O378)</f>
        <v>0</v>
      </c>
      <c r="G378" s="4" t="s">
        <v>33</v>
      </c>
      <c r="H378" s="4" t="s">
        <v>34</v>
      </c>
      <c r="I378" s="4"/>
      <c r="J378" s="4"/>
      <c r="K378" s="4">
        <v>216</v>
      </c>
      <c r="L378" s="4">
        <v>8</v>
      </c>
      <c r="M378" s="4">
        <v>3</v>
      </c>
      <c r="N378" s="4" t="s">
        <v>3</v>
      </c>
      <c r="O378" s="4">
        <v>2</v>
      </c>
      <c r="P378" s="4">
        <f>ROUND(Source!EH369,O378)</f>
        <v>0</v>
      </c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>
        <v>0</v>
      </c>
      <c r="AA378" s="4">
        <v>1</v>
      </c>
      <c r="AB378" s="4">
        <v>0</v>
      </c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223</v>
      </c>
      <c r="F379" s="4">
        <f>ROUND(Source!AQ369,O379)</f>
        <v>0</v>
      </c>
      <c r="G379" s="4" t="s">
        <v>35</v>
      </c>
      <c r="H379" s="4" t="s">
        <v>36</v>
      </c>
      <c r="I379" s="4"/>
      <c r="J379" s="4"/>
      <c r="K379" s="4">
        <v>223</v>
      </c>
      <c r="L379" s="4">
        <v>9</v>
      </c>
      <c r="M379" s="4">
        <v>3</v>
      </c>
      <c r="N379" s="4" t="s">
        <v>3</v>
      </c>
      <c r="O379" s="4">
        <v>2</v>
      </c>
      <c r="P379" s="4">
        <f>ROUND(Source!EI369,O379)</f>
        <v>0</v>
      </c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>
        <v>0</v>
      </c>
      <c r="AA379" s="4">
        <v>1</v>
      </c>
      <c r="AB379" s="4">
        <v>0</v>
      </c>
    </row>
    <row r="380" spans="1:206" x14ac:dyDescent="0.2">
      <c r="A380" s="4">
        <v>50</v>
      </c>
      <c r="B380" s="4">
        <v>0</v>
      </c>
      <c r="C380" s="4">
        <v>0</v>
      </c>
      <c r="D380" s="4">
        <v>1</v>
      </c>
      <c r="E380" s="4">
        <v>229</v>
      </c>
      <c r="F380" s="4">
        <f>ROUND(Source!AZ369,O380)</f>
        <v>0</v>
      </c>
      <c r="G380" s="4" t="s">
        <v>37</v>
      </c>
      <c r="H380" s="4" t="s">
        <v>38</v>
      </c>
      <c r="I380" s="4"/>
      <c r="J380" s="4"/>
      <c r="K380" s="4">
        <v>229</v>
      </c>
      <c r="L380" s="4">
        <v>10</v>
      </c>
      <c r="M380" s="4">
        <v>3</v>
      </c>
      <c r="N380" s="4" t="s">
        <v>3</v>
      </c>
      <c r="O380" s="4">
        <v>2</v>
      </c>
      <c r="P380" s="4">
        <f>ROUND(Source!ER369,O380)</f>
        <v>0</v>
      </c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>
        <v>0</v>
      </c>
      <c r="AA380" s="4">
        <v>1</v>
      </c>
      <c r="AB380" s="4">
        <v>0</v>
      </c>
    </row>
    <row r="381" spans="1:206" x14ac:dyDescent="0.2">
      <c r="A381" s="4">
        <v>50</v>
      </c>
      <c r="B381" s="4">
        <v>0</v>
      </c>
      <c r="C381" s="4">
        <v>0</v>
      </c>
      <c r="D381" s="4">
        <v>1</v>
      </c>
      <c r="E381" s="4">
        <v>203</v>
      </c>
      <c r="F381" s="4">
        <f>ROUND(Source!Q369,O381)</f>
        <v>8.14</v>
      </c>
      <c r="G381" s="4" t="s">
        <v>39</v>
      </c>
      <c r="H381" s="4" t="s">
        <v>40</v>
      </c>
      <c r="I381" s="4"/>
      <c r="J381" s="4"/>
      <c r="K381" s="4">
        <v>203</v>
      </c>
      <c r="L381" s="4">
        <v>11</v>
      </c>
      <c r="M381" s="4">
        <v>3</v>
      </c>
      <c r="N381" s="4" t="s">
        <v>3</v>
      </c>
      <c r="O381" s="4">
        <v>2</v>
      </c>
      <c r="P381" s="4">
        <f>ROUND(Source!DI369,O381)</f>
        <v>114.1</v>
      </c>
      <c r="Q381" s="4"/>
      <c r="R381" s="4"/>
      <c r="S381" s="4"/>
      <c r="T381" s="4"/>
      <c r="U381" s="4"/>
      <c r="V381" s="4"/>
      <c r="W381" s="4">
        <v>8.14</v>
      </c>
      <c r="X381" s="4">
        <v>1</v>
      </c>
      <c r="Y381" s="4">
        <v>8.14</v>
      </c>
      <c r="Z381" s="4">
        <v>114.1</v>
      </c>
      <c r="AA381" s="4">
        <v>1</v>
      </c>
      <c r="AB381" s="4">
        <v>114.1</v>
      </c>
    </row>
    <row r="382" spans="1:206" x14ac:dyDescent="0.2">
      <c r="A382" s="4">
        <v>50</v>
      </c>
      <c r="B382" s="4">
        <v>0</v>
      </c>
      <c r="C382" s="4">
        <v>0</v>
      </c>
      <c r="D382" s="4">
        <v>1</v>
      </c>
      <c r="E382" s="4">
        <v>231</v>
      </c>
      <c r="F382" s="4">
        <f>ROUND(Source!BB369,O382)</f>
        <v>0</v>
      </c>
      <c r="G382" s="4" t="s">
        <v>41</v>
      </c>
      <c r="H382" s="4" t="s">
        <v>42</v>
      </c>
      <c r="I382" s="4"/>
      <c r="J382" s="4"/>
      <c r="K382" s="4">
        <v>231</v>
      </c>
      <c r="L382" s="4">
        <v>12</v>
      </c>
      <c r="M382" s="4">
        <v>3</v>
      </c>
      <c r="N382" s="4" t="s">
        <v>3</v>
      </c>
      <c r="O382" s="4">
        <v>2</v>
      </c>
      <c r="P382" s="4">
        <f>ROUND(Source!ET369,O382)</f>
        <v>0</v>
      </c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>
        <v>0</v>
      </c>
      <c r="AA382" s="4">
        <v>1</v>
      </c>
      <c r="AB382" s="4">
        <v>0</v>
      </c>
    </row>
    <row r="383" spans="1:206" x14ac:dyDescent="0.2">
      <c r="A383" s="4">
        <v>50</v>
      </c>
      <c r="B383" s="4">
        <v>0</v>
      </c>
      <c r="C383" s="4">
        <v>0</v>
      </c>
      <c r="D383" s="4">
        <v>1</v>
      </c>
      <c r="E383" s="4">
        <v>204</v>
      </c>
      <c r="F383" s="4">
        <f>ROUND(Source!R369,O383)</f>
        <v>0.71</v>
      </c>
      <c r="G383" s="4" t="s">
        <v>43</v>
      </c>
      <c r="H383" s="4" t="s">
        <v>44</v>
      </c>
      <c r="I383" s="4"/>
      <c r="J383" s="4"/>
      <c r="K383" s="4">
        <v>204</v>
      </c>
      <c r="L383" s="4">
        <v>13</v>
      </c>
      <c r="M383" s="4">
        <v>3</v>
      </c>
      <c r="N383" s="4" t="s">
        <v>3</v>
      </c>
      <c r="O383" s="4">
        <v>2</v>
      </c>
      <c r="P383" s="4">
        <f>ROUND(Source!DJ369,O383)</f>
        <v>39.520000000000003</v>
      </c>
      <c r="Q383" s="4"/>
      <c r="R383" s="4"/>
      <c r="S383" s="4"/>
      <c r="T383" s="4"/>
      <c r="U383" s="4"/>
      <c r="V383" s="4"/>
      <c r="W383" s="4">
        <v>0.71</v>
      </c>
      <c r="X383" s="4">
        <v>1</v>
      </c>
      <c r="Y383" s="4">
        <v>0.71</v>
      </c>
      <c r="Z383" s="4">
        <v>39.520000000000003</v>
      </c>
      <c r="AA383" s="4">
        <v>1</v>
      </c>
      <c r="AB383" s="4">
        <v>39.520000000000003</v>
      </c>
    </row>
    <row r="384" spans="1:206" x14ac:dyDescent="0.2">
      <c r="A384" s="4">
        <v>50</v>
      </c>
      <c r="B384" s="4">
        <v>0</v>
      </c>
      <c r="C384" s="4">
        <v>0</v>
      </c>
      <c r="D384" s="4">
        <v>1</v>
      </c>
      <c r="E384" s="4">
        <v>205</v>
      </c>
      <c r="F384" s="4">
        <f>ROUND(Source!S369,O384)</f>
        <v>97.18</v>
      </c>
      <c r="G384" s="4" t="s">
        <v>45</v>
      </c>
      <c r="H384" s="4" t="s">
        <v>46</v>
      </c>
      <c r="I384" s="4"/>
      <c r="J384" s="4"/>
      <c r="K384" s="4">
        <v>205</v>
      </c>
      <c r="L384" s="4">
        <v>14</v>
      </c>
      <c r="M384" s="4">
        <v>3</v>
      </c>
      <c r="N384" s="4" t="s">
        <v>3</v>
      </c>
      <c r="O384" s="4">
        <v>2</v>
      </c>
      <c r="P384" s="4">
        <f>ROUND(Source!DK369,O384)</f>
        <v>5410.01</v>
      </c>
      <c r="Q384" s="4"/>
      <c r="R384" s="4"/>
      <c r="S384" s="4"/>
      <c r="T384" s="4"/>
      <c r="U384" s="4"/>
      <c r="V384" s="4"/>
      <c r="W384" s="4">
        <v>97.18</v>
      </c>
      <c r="X384" s="4">
        <v>1</v>
      </c>
      <c r="Y384" s="4">
        <v>97.18</v>
      </c>
      <c r="Z384" s="4">
        <v>5410.01</v>
      </c>
      <c r="AA384" s="4">
        <v>1</v>
      </c>
      <c r="AB384" s="4">
        <v>5410.01</v>
      </c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232</v>
      </c>
      <c r="F385" s="4">
        <f>ROUND(Source!BC369,O385)</f>
        <v>0</v>
      </c>
      <c r="G385" s="4" t="s">
        <v>47</v>
      </c>
      <c r="H385" s="4" t="s">
        <v>48</v>
      </c>
      <c r="I385" s="4"/>
      <c r="J385" s="4"/>
      <c r="K385" s="4">
        <v>232</v>
      </c>
      <c r="L385" s="4">
        <v>15</v>
      </c>
      <c r="M385" s="4">
        <v>3</v>
      </c>
      <c r="N385" s="4" t="s">
        <v>3</v>
      </c>
      <c r="O385" s="4">
        <v>2</v>
      </c>
      <c r="P385" s="4">
        <f>ROUND(Source!EU369,O385)</f>
        <v>0</v>
      </c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>
        <v>0</v>
      </c>
      <c r="AA385" s="4">
        <v>1</v>
      </c>
      <c r="AB385" s="4">
        <v>0</v>
      </c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214</v>
      </c>
      <c r="F386" s="4">
        <f>ROUND(Source!AS369,O386)</f>
        <v>384.01</v>
      </c>
      <c r="G386" s="4" t="s">
        <v>49</v>
      </c>
      <c r="H386" s="4" t="s">
        <v>50</v>
      </c>
      <c r="I386" s="4"/>
      <c r="J386" s="4"/>
      <c r="K386" s="4">
        <v>214</v>
      </c>
      <c r="L386" s="4">
        <v>16</v>
      </c>
      <c r="M386" s="4">
        <v>3</v>
      </c>
      <c r="N386" s="4" t="s">
        <v>3</v>
      </c>
      <c r="O386" s="4">
        <v>2</v>
      </c>
      <c r="P386" s="4">
        <f>ROUND(Source!EK369,O386)</f>
        <v>5127.91</v>
      </c>
      <c r="Q386" s="4"/>
      <c r="R386" s="4"/>
      <c r="S386" s="4"/>
      <c r="T386" s="4"/>
      <c r="U386" s="4"/>
      <c r="V386" s="4"/>
      <c r="W386" s="4">
        <v>384.01</v>
      </c>
      <c r="X386" s="4">
        <v>1</v>
      </c>
      <c r="Y386" s="4">
        <v>384.01</v>
      </c>
      <c r="Z386" s="4">
        <v>5127.91</v>
      </c>
      <c r="AA386" s="4">
        <v>1</v>
      </c>
      <c r="AB386" s="4">
        <v>5127.91</v>
      </c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215</v>
      </c>
      <c r="F387" s="4">
        <f>ROUND(Source!AT369,O387)</f>
        <v>2952.25</v>
      </c>
      <c r="G387" s="4" t="s">
        <v>51</v>
      </c>
      <c r="H387" s="4" t="s">
        <v>52</v>
      </c>
      <c r="I387" s="4"/>
      <c r="J387" s="4"/>
      <c r="K387" s="4">
        <v>215</v>
      </c>
      <c r="L387" s="4">
        <v>17</v>
      </c>
      <c r="M387" s="4">
        <v>3</v>
      </c>
      <c r="N387" s="4" t="s">
        <v>3</v>
      </c>
      <c r="O387" s="4">
        <v>2</v>
      </c>
      <c r="P387" s="4">
        <f>ROUND(Source!EL369,O387)</f>
        <v>24914.86</v>
      </c>
      <c r="Q387" s="4"/>
      <c r="R387" s="4"/>
      <c r="S387" s="4"/>
      <c r="T387" s="4"/>
      <c r="U387" s="4"/>
      <c r="V387" s="4"/>
      <c r="W387" s="4">
        <v>2952.25</v>
      </c>
      <c r="X387" s="4">
        <v>1</v>
      </c>
      <c r="Y387" s="4">
        <v>2952.25</v>
      </c>
      <c r="Z387" s="4">
        <v>24914.86</v>
      </c>
      <c r="AA387" s="4">
        <v>1</v>
      </c>
      <c r="AB387" s="4">
        <v>24914.86</v>
      </c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217</v>
      </c>
      <c r="F388" s="4">
        <f>ROUND(Source!AU369,O388)</f>
        <v>0</v>
      </c>
      <c r="G388" s="4" t="s">
        <v>53</v>
      </c>
      <c r="H388" s="4" t="s">
        <v>54</v>
      </c>
      <c r="I388" s="4"/>
      <c r="J388" s="4"/>
      <c r="K388" s="4">
        <v>217</v>
      </c>
      <c r="L388" s="4">
        <v>18</v>
      </c>
      <c r="M388" s="4">
        <v>3</v>
      </c>
      <c r="N388" s="4" t="s">
        <v>3</v>
      </c>
      <c r="O388" s="4">
        <v>2</v>
      </c>
      <c r="P388" s="4">
        <f>ROUND(Source!EM369,O388)</f>
        <v>0</v>
      </c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>
        <v>0</v>
      </c>
      <c r="AA388" s="4">
        <v>1</v>
      </c>
      <c r="AB388" s="4">
        <v>0</v>
      </c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230</v>
      </c>
      <c r="F389" s="4">
        <f>ROUND(Source!BA369,O389)</f>
        <v>0</v>
      </c>
      <c r="G389" s="4" t="s">
        <v>55</v>
      </c>
      <c r="H389" s="4" t="s">
        <v>56</v>
      </c>
      <c r="I389" s="4"/>
      <c r="J389" s="4"/>
      <c r="K389" s="4">
        <v>230</v>
      </c>
      <c r="L389" s="4">
        <v>19</v>
      </c>
      <c r="M389" s="4">
        <v>3</v>
      </c>
      <c r="N389" s="4" t="s">
        <v>3</v>
      </c>
      <c r="O389" s="4">
        <v>2</v>
      </c>
      <c r="P389" s="4">
        <f>ROUND(Source!ES369,O389)</f>
        <v>0</v>
      </c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>
        <v>0</v>
      </c>
      <c r="AA389" s="4">
        <v>1</v>
      </c>
      <c r="AB389" s="4">
        <v>0</v>
      </c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206</v>
      </c>
      <c r="F390" s="4">
        <f>ROUND(Source!T369,O390)</f>
        <v>0</v>
      </c>
      <c r="G390" s="4" t="s">
        <v>57</v>
      </c>
      <c r="H390" s="4" t="s">
        <v>58</v>
      </c>
      <c r="I390" s="4"/>
      <c r="J390" s="4"/>
      <c r="K390" s="4">
        <v>206</v>
      </c>
      <c r="L390" s="4">
        <v>20</v>
      </c>
      <c r="M390" s="4">
        <v>3</v>
      </c>
      <c r="N390" s="4" t="s">
        <v>3</v>
      </c>
      <c r="O390" s="4">
        <v>2</v>
      </c>
      <c r="P390" s="4">
        <f>ROUND(Source!DL369,O390)</f>
        <v>0</v>
      </c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>
        <v>0</v>
      </c>
      <c r="AA390" s="4">
        <v>1</v>
      </c>
      <c r="AB390" s="4">
        <v>0</v>
      </c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207</v>
      </c>
      <c r="F391" s="4">
        <f>Source!U369</f>
        <v>7.7566966199999996</v>
      </c>
      <c r="G391" s="4" t="s">
        <v>59</v>
      </c>
      <c r="H391" s="4" t="s">
        <v>60</v>
      </c>
      <c r="I391" s="4"/>
      <c r="J391" s="4"/>
      <c r="K391" s="4">
        <v>207</v>
      </c>
      <c r="L391" s="4">
        <v>21</v>
      </c>
      <c r="M391" s="4">
        <v>3</v>
      </c>
      <c r="N391" s="4" t="s">
        <v>3</v>
      </c>
      <c r="O391" s="4">
        <v>-1</v>
      </c>
      <c r="P391" s="4">
        <f>Source!DM369</f>
        <v>7.7566966199999996</v>
      </c>
      <c r="Q391" s="4"/>
      <c r="R391" s="4"/>
      <c r="S391" s="4"/>
      <c r="T391" s="4"/>
      <c r="U391" s="4"/>
      <c r="V391" s="4"/>
      <c r="W391" s="4">
        <v>7.7566966199999996</v>
      </c>
      <c r="X391" s="4">
        <v>1</v>
      </c>
      <c r="Y391" s="4">
        <v>7.7566966199999996</v>
      </c>
      <c r="Z391" s="4">
        <v>7.7566966199999996</v>
      </c>
      <c r="AA391" s="4">
        <v>1</v>
      </c>
      <c r="AB391" s="4">
        <v>7.7566966199999996</v>
      </c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208</v>
      </c>
      <c r="F392" s="4">
        <f>Source!V369</f>
        <v>0</v>
      </c>
      <c r="G392" s="4" t="s">
        <v>61</v>
      </c>
      <c r="H392" s="4" t="s">
        <v>62</v>
      </c>
      <c r="I392" s="4"/>
      <c r="J392" s="4"/>
      <c r="K392" s="4">
        <v>208</v>
      </c>
      <c r="L392" s="4">
        <v>22</v>
      </c>
      <c r="M392" s="4">
        <v>3</v>
      </c>
      <c r="N392" s="4" t="s">
        <v>3</v>
      </c>
      <c r="O392" s="4">
        <v>-1</v>
      </c>
      <c r="P392" s="4">
        <f>Source!DN369</f>
        <v>0</v>
      </c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>
        <v>0</v>
      </c>
      <c r="AA392" s="4">
        <v>1</v>
      </c>
      <c r="AB392" s="4">
        <v>0</v>
      </c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209</v>
      </c>
      <c r="F393" s="4">
        <f>ROUND(Source!W369,O393)</f>
        <v>0</v>
      </c>
      <c r="G393" s="4" t="s">
        <v>63</v>
      </c>
      <c r="H393" s="4" t="s">
        <v>64</v>
      </c>
      <c r="I393" s="4"/>
      <c r="J393" s="4"/>
      <c r="K393" s="4">
        <v>209</v>
      </c>
      <c r="L393" s="4">
        <v>23</v>
      </c>
      <c r="M393" s="4">
        <v>3</v>
      </c>
      <c r="N393" s="4" t="s">
        <v>3</v>
      </c>
      <c r="O393" s="4">
        <v>2</v>
      </c>
      <c r="P393" s="4">
        <f>ROUND(Source!DO369,O393)</f>
        <v>0</v>
      </c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>
        <v>0</v>
      </c>
      <c r="AA393" s="4">
        <v>1</v>
      </c>
      <c r="AB393" s="4">
        <v>0</v>
      </c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233</v>
      </c>
      <c r="F394" s="4">
        <f>ROUND(Source!BD369,O394)</f>
        <v>0</v>
      </c>
      <c r="G394" s="4" t="s">
        <v>65</v>
      </c>
      <c r="H394" s="4" t="s">
        <v>66</v>
      </c>
      <c r="I394" s="4"/>
      <c r="J394" s="4"/>
      <c r="K394" s="4">
        <v>233</v>
      </c>
      <c r="L394" s="4">
        <v>24</v>
      </c>
      <c r="M394" s="4">
        <v>3</v>
      </c>
      <c r="N394" s="4" t="s">
        <v>3</v>
      </c>
      <c r="O394" s="4">
        <v>2</v>
      </c>
      <c r="P394" s="4">
        <f>ROUND(Source!EV369,O394)</f>
        <v>0</v>
      </c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>
        <v>0</v>
      </c>
      <c r="AA394" s="4">
        <v>1</v>
      </c>
      <c r="AB394" s="4">
        <v>0</v>
      </c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210</v>
      </c>
      <c r="F395" s="4">
        <f>ROUND(Source!X369,O395)</f>
        <v>94.59</v>
      </c>
      <c r="G395" s="4" t="s">
        <v>67</v>
      </c>
      <c r="H395" s="4" t="s">
        <v>68</v>
      </c>
      <c r="I395" s="4"/>
      <c r="J395" s="4"/>
      <c r="K395" s="4">
        <v>210</v>
      </c>
      <c r="L395" s="4">
        <v>25</v>
      </c>
      <c r="M395" s="4">
        <v>3</v>
      </c>
      <c r="N395" s="4" t="s">
        <v>3</v>
      </c>
      <c r="O395" s="4">
        <v>2</v>
      </c>
      <c r="P395" s="4">
        <f>ROUND(Source!DP369,O395)</f>
        <v>5265.78</v>
      </c>
      <c r="Q395" s="4"/>
      <c r="R395" s="4"/>
      <c r="S395" s="4"/>
      <c r="T395" s="4"/>
      <c r="U395" s="4"/>
      <c r="V395" s="4"/>
      <c r="W395" s="4">
        <v>94.59</v>
      </c>
      <c r="X395" s="4">
        <v>1</v>
      </c>
      <c r="Y395" s="4">
        <v>94.59</v>
      </c>
      <c r="Z395" s="4">
        <v>5265.78</v>
      </c>
      <c r="AA395" s="4">
        <v>1</v>
      </c>
      <c r="AB395" s="4">
        <v>5265.78</v>
      </c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211</v>
      </c>
      <c r="F396" s="4">
        <f>ROUND(Source!Y369,O396)</f>
        <v>49.93</v>
      </c>
      <c r="G396" s="4" t="s">
        <v>69</v>
      </c>
      <c r="H396" s="4" t="s">
        <v>70</v>
      </c>
      <c r="I396" s="4"/>
      <c r="J396" s="4"/>
      <c r="K396" s="4">
        <v>211</v>
      </c>
      <c r="L396" s="4">
        <v>26</v>
      </c>
      <c r="M396" s="4">
        <v>3</v>
      </c>
      <c r="N396" s="4" t="s">
        <v>3</v>
      </c>
      <c r="O396" s="4">
        <v>2</v>
      </c>
      <c r="P396" s="4">
        <f>ROUND(Source!DQ369,O396)</f>
        <v>2779.26</v>
      </c>
      <c r="Q396" s="4"/>
      <c r="R396" s="4"/>
      <c r="S396" s="4"/>
      <c r="T396" s="4"/>
      <c r="U396" s="4"/>
      <c r="V396" s="4"/>
      <c r="W396" s="4">
        <v>49.93</v>
      </c>
      <c r="X396" s="4">
        <v>1</v>
      </c>
      <c r="Y396" s="4">
        <v>49.93</v>
      </c>
      <c r="Z396" s="4">
        <v>2779.26</v>
      </c>
      <c r="AA396" s="4">
        <v>1</v>
      </c>
      <c r="AB396" s="4">
        <v>2779.26</v>
      </c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224</v>
      </c>
      <c r="F397" s="4">
        <f>ROUND(Source!AR369,O397)</f>
        <v>3336.26</v>
      </c>
      <c r="G397" s="4" t="s">
        <v>71</v>
      </c>
      <c r="H397" s="4" t="s">
        <v>72</v>
      </c>
      <c r="I397" s="4"/>
      <c r="J397" s="4"/>
      <c r="K397" s="4">
        <v>224</v>
      </c>
      <c r="L397" s="4">
        <v>27</v>
      </c>
      <c r="M397" s="4">
        <v>3</v>
      </c>
      <c r="N397" s="4" t="s">
        <v>3</v>
      </c>
      <c r="O397" s="4">
        <v>2</v>
      </c>
      <c r="P397" s="4">
        <f>ROUND(Source!EJ369,O397)</f>
        <v>30042.77</v>
      </c>
      <c r="Q397" s="4"/>
      <c r="R397" s="4"/>
      <c r="S397" s="4"/>
      <c r="T397" s="4"/>
      <c r="U397" s="4"/>
      <c r="V397" s="4"/>
      <c r="W397" s="4">
        <v>3336.26</v>
      </c>
      <c r="X397" s="4">
        <v>1</v>
      </c>
      <c r="Y397" s="4">
        <v>3336.26</v>
      </c>
      <c r="Z397" s="4">
        <v>30042.77</v>
      </c>
      <c r="AA397" s="4">
        <v>1</v>
      </c>
      <c r="AB397" s="4">
        <v>30042.77</v>
      </c>
    </row>
    <row r="399" spans="1:28" x14ac:dyDescent="0.2">
      <c r="A399" s="6">
        <v>61</v>
      </c>
      <c r="B399" s="6"/>
      <c r="C399" s="6"/>
      <c r="D399" s="6"/>
      <c r="E399" s="6"/>
      <c r="F399" s="6">
        <v>10</v>
      </c>
      <c r="G399" s="6" t="s">
        <v>215</v>
      </c>
      <c r="H399" s="6" t="s">
        <v>216</v>
      </c>
    </row>
    <row r="400" spans="1:28" x14ac:dyDescent="0.2">
      <c r="A400" s="6">
        <v>61</v>
      </c>
      <c r="B400" s="6"/>
      <c r="C400" s="6"/>
      <c r="D400" s="6"/>
      <c r="E400" s="6"/>
      <c r="F400" s="6">
        <v>1900</v>
      </c>
      <c r="G400" s="6" t="s">
        <v>217</v>
      </c>
      <c r="H400" s="6" t="s">
        <v>218</v>
      </c>
    </row>
    <row r="401" spans="1:16" x14ac:dyDescent="0.2">
      <c r="A401" s="6">
        <v>61</v>
      </c>
      <c r="B401" s="6"/>
      <c r="C401" s="6"/>
      <c r="D401" s="6"/>
      <c r="E401" s="6"/>
      <c r="F401" s="6">
        <v>1800</v>
      </c>
      <c r="G401" s="6" t="s">
        <v>219</v>
      </c>
      <c r="H401" s="6" t="s">
        <v>218</v>
      </c>
    </row>
    <row r="402" spans="1:16" x14ac:dyDescent="0.2">
      <c r="A402" s="6">
        <v>61</v>
      </c>
      <c r="B402" s="6"/>
      <c r="C402" s="6"/>
      <c r="D402" s="6"/>
      <c r="E402" s="6"/>
      <c r="F402" s="6">
        <v>2</v>
      </c>
      <c r="G402" s="6" t="s">
        <v>220</v>
      </c>
      <c r="H402" s="6" t="s">
        <v>221</v>
      </c>
    </row>
    <row r="403" spans="1:16" x14ac:dyDescent="0.2">
      <c r="A403" s="6">
        <v>61</v>
      </c>
      <c r="B403" s="6"/>
      <c r="C403" s="6"/>
      <c r="D403" s="6"/>
      <c r="E403" s="6"/>
      <c r="F403" s="6">
        <v>10</v>
      </c>
      <c r="G403" s="6" t="s">
        <v>222</v>
      </c>
      <c r="H403" s="6" t="s">
        <v>222</v>
      </c>
    </row>
    <row r="404" spans="1:16" x14ac:dyDescent="0.2">
      <c r="A404" s="6">
        <v>61</v>
      </c>
      <c r="B404" s="6"/>
      <c r="C404" s="6"/>
      <c r="D404" s="6"/>
      <c r="E404" s="6"/>
      <c r="F404" s="6">
        <v>3</v>
      </c>
      <c r="G404" s="6" t="s">
        <v>223</v>
      </c>
      <c r="H404" s="6" t="s">
        <v>224</v>
      </c>
    </row>
    <row r="405" spans="1:16" x14ac:dyDescent="0.2">
      <c r="A405" s="6">
        <v>61</v>
      </c>
      <c r="B405" s="6"/>
      <c r="C405" s="6"/>
      <c r="D405" s="6"/>
      <c r="E405" s="6"/>
      <c r="F405" s="6">
        <v>2400</v>
      </c>
      <c r="G405" s="6" t="s">
        <v>225</v>
      </c>
      <c r="H405" s="6" t="s">
        <v>226</v>
      </c>
    </row>
    <row r="406" spans="1:16" x14ac:dyDescent="0.2">
      <c r="A406" s="6">
        <v>61</v>
      </c>
      <c r="B406" s="6"/>
      <c r="C406" s="6"/>
      <c r="D406" s="6"/>
      <c r="E406" s="6"/>
      <c r="F406" s="6">
        <v>0</v>
      </c>
      <c r="G406" s="6" t="s">
        <v>227</v>
      </c>
      <c r="H406" s="6" t="s">
        <v>228</v>
      </c>
    </row>
    <row r="407" spans="1:16" x14ac:dyDescent="0.2">
      <c r="A407" s="6">
        <v>61</v>
      </c>
      <c r="B407" s="6"/>
      <c r="C407" s="6"/>
      <c r="D407" s="6"/>
      <c r="E407" s="6"/>
      <c r="F407" s="6">
        <v>12</v>
      </c>
      <c r="G407" s="6" t="s">
        <v>229</v>
      </c>
      <c r="H407" s="6" t="s">
        <v>228</v>
      </c>
    </row>
    <row r="408" spans="1:16" x14ac:dyDescent="0.2">
      <c r="A408" s="6">
        <v>61</v>
      </c>
      <c r="B408" s="6"/>
      <c r="C408" s="6"/>
      <c r="D408" s="6"/>
      <c r="E408" s="6"/>
      <c r="F408" s="6">
        <v>0</v>
      </c>
      <c r="G408" s="6" t="s">
        <v>230</v>
      </c>
      <c r="H408" s="6" t="s">
        <v>228</v>
      </c>
    </row>
    <row r="409" spans="1:16" x14ac:dyDescent="0.2">
      <c r="A409" s="6">
        <v>61</v>
      </c>
      <c r="B409" s="6"/>
      <c r="C409" s="6"/>
      <c r="D409" s="6"/>
      <c r="E409" s="6"/>
      <c r="F409" s="6">
        <v>0</v>
      </c>
      <c r="G409" s="6" t="s">
        <v>231</v>
      </c>
      <c r="H409" s="6" t="s">
        <v>228</v>
      </c>
    </row>
    <row r="410" spans="1:16" x14ac:dyDescent="0.2">
      <c r="A410" s="6">
        <v>61</v>
      </c>
      <c r="B410" s="6"/>
      <c r="C410" s="6"/>
      <c r="D410" s="6"/>
      <c r="E410" s="6"/>
      <c r="F410" s="6">
        <v>2</v>
      </c>
      <c r="G410" s="6" t="s">
        <v>232</v>
      </c>
      <c r="H410" s="6" t="s">
        <v>228</v>
      </c>
    </row>
    <row r="411" spans="1:16" x14ac:dyDescent="0.2">
      <c r="A411" s="6">
        <v>61</v>
      </c>
      <c r="B411" s="6"/>
      <c r="C411" s="6"/>
      <c r="D411" s="6"/>
      <c r="E411" s="6"/>
      <c r="F411" s="6">
        <v>6</v>
      </c>
      <c r="G411" s="6" t="s">
        <v>233</v>
      </c>
      <c r="H411" s="6" t="s">
        <v>228</v>
      </c>
    </row>
    <row r="412" spans="1:16" x14ac:dyDescent="0.2">
      <c r="A412" s="6">
        <v>61</v>
      </c>
      <c r="B412" s="6"/>
      <c r="C412" s="6"/>
      <c r="D412" s="6"/>
      <c r="E412" s="6"/>
      <c r="F412" s="6">
        <v>12</v>
      </c>
      <c r="G412" s="6" t="s">
        <v>234</v>
      </c>
      <c r="H412" s="6" t="s">
        <v>234</v>
      </c>
    </row>
    <row r="415" spans="1:16" x14ac:dyDescent="0.2">
      <c r="A415">
        <v>70</v>
      </c>
      <c r="B415">
        <v>1</v>
      </c>
      <c r="D415">
        <v>1</v>
      </c>
      <c r="E415" t="s">
        <v>235</v>
      </c>
      <c r="F415" t="s">
        <v>236</v>
      </c>
      <c r="G415">
        <v>0</v>
      </c>
      <c r="H415">
        <v>0</v>
      </c>
      <c r="I415" t="s">
        <v>3</v>
      </c>
      <c r="J415">
        <v>1</v>
      </c>
      <c r="K415">
        <v>0</v>
      </c>
      <c r="L415" t="s">
        <v>3</v>
      </c>
      <c r="M415" t="s">
        <v>3</v>
      </c>
      <c r="N415">
        <v>0</v>
      </c>
      <c r="O415">
        <v>0</v>
      </c>
      <c r="P415" t="s">
        <v>3</v>
      </c>
    </row>
    <row r="416" spans="1:16" x14ac:dyDescent="0.2">
      <c r="A416">
        <v>70</v>
      </c>
      <c r="B416">
        <v>1</v>
      </c>
      <c r="D416">
        <v>2</v>
      </c>
      <c r="E416" t="s">
        <v>237</v>
      </c>
      <c r="F416" t="s">
        <v>238</v>
      </c>
      <c r="G416">
        <v>1</v>
      </c>
      <c r="H416">
        <v>0</v>
      </c>
      <c r="I416" t="s">
        <v>3</v>
      </c>
      <c r="J416">
        <v>1</v>
      </c>
      <c r="K416">
        <v>0</v>
      </c>
      <c r="L416" t="s">
        <v>3</v>
      </c>
      <c r="M416" t="s">
        <v>3</v>
      </c>
      <c r="N416">
        <v>0</v>
      </c>
      <c r="O416">
        <v>1</v>
      </c>
      <c r="P416" t="s">
        <v>3</v>
      </c>
    </row>
    <row r="417" spans="1:50" x14ac:dyDescent="0.2">
      <c r="A417">
        <v>70</v>
      </c>
      <c r="B417">
        <v>1</v>
      </c>
      <c r="D417">
        <v>3</v>
      </c>
      <c r="E417" t="s">
        <v>239</v>
      </c>
      <c r="F417" t="s">
        <v>240</v>
      </c>
      <c r="G417">
        <v>1</v>
      </c>
      <c r="H417">
        <v>0</v>
      </c>
      <c r="I417" t="s">
        <v>3</v>
      </c>
      <c r="J417">
        <v>0</v>
      </c>
      <c r="K417">
        <v>0</v>
      </c>
      <c r="L417" t="s">
        <v>3</v>
      </c>
      <c r="M417" t="s">
        <v>3</v>
      </c>
      <c r="N417">
        <v>0</v>
      </c>
      <c r="O417">
        <v>1</v>
      </c>
      <c r="P417" t="s">
        <v>3</v>
      </c>
    </row>
    <row r="418" spans="1:50" x14ac:dyDescent="0.2">
      <c r="A418">
        <v>70</v>
      </c>
      <c r="B418">
        <v>1</v>
      </c>
      <c r="D418">
        <v>4</v>
      </c>
      <c r="E418" t="s">
        <v>241</v>
      </c>
      <c r="F418" t="s">
        <v>242</v>
      </c>
      <c r="G418">
        <v>1</v>
      </c>
      <c r="H418">
        <v>0</v>
      </c>
      <c r="I418" t="s">
        <v>3</v>
      </c>
      <c r="J418">
        <v>0</v>
      </c>
      <c r="K418">
        <v>0</v>
      </c>
      <c r="L418" t="s">
        <v>3</v>
      </c>
      <c r="M418" t="s">
        <v>3</v>
      </c>
      <c r="N418">
        <v>0</v>
      </c>
      <c r="O418">
        <v>1</v>
      </c>
      <c r="P418" t="s">
        <v>3</v>
      </c>
    </row>
    <row r="419" spans="1:50" x14ac:dyDescent="0.2">
      <c r="A419">
        <v>70</v>
      </c>
      <c r="B419">
        <v>1</v>
      </c>
      <c r="D419">
        <v>5</v>
      </c>
      <c r="E419" t="s">
        <v>243</v>
      </c>
      <c r="F419" t="s">
        <v>244</v>
      </c>
      <c r="G419">
        <v>0</v>
      </c>
      <c r="H419">
        <v>0</v>
      </c>
      <c r="I419" t="s">
        <v>3</v>
      </c>
      <c r="J419">
        <v>0</v>
      </c>
      <c r="K419">
        <v>0</v>
      </c>
      <c r="L419" t="s">
        <v>3</v>
      </c>
      <c r="M419" t="s">
        <v>3</v>
      </c>
      <c r="N419">
        <v>0</v>
      </c>
      <c r="O419">
        <v>0</v>
      </c>
      <c r="P419" t="s">
        <v>3</v>
      </c>
    </row>
    <row r="420" spans="1:50" x14ac:dyDescent="0.2">
      <c r="A420">
        <v>70</v>
      </c>
      <c r="B420">
        <v>1</v>
      </c>
      <c r="D420">
        <v>6</v>
      </c>
      <c r="E420" t="s">
        <v>245</v>
      </c>
      <c r="F420" t="s">
        <v>246</v>
      </c>
      <c r="G420">
        <v>0</v>
      </c>
      <c r="H420">
        <v>0</v>
      </c>
      <c r="I420" t="s">
        <v>3</v>
      </c>
      <c r="J420">
        <v>0</v>
      </c>
      <c r="K420">
        <v>0</v>
      </c>
      <c r="L420" t="s">
        <v>3</v>
      </c>
      <c r="M420" t="s">
        <v>3</v>
      </c>
      <c r="N420">
        <v>0</v>
      </c>
      <c r="O420">
        <v>0</v>
      </c>
      <c r="P420" t="s">
        <v>3</v>
      </c>
    </row>
    <row r="422" spans="1:50" x14ac:dyDescent="0.2">
      <c r="A422">
        <v>-1</v>
      </c>
    </row>
    <row r="424" spans="1:50" x14ac:dyDescent="0.2">
      <c r="A424" s="3">
        <v>75</v>
      </c>
      <c r="B424" s="3" t="s">
        <v>247</v>
      </c>
      <c r="C424" s="3">
        <v>2000</v>
      </c>
      <c r="D424" s="3">
        <v>0</v>
      </c>
      <c r="E424" s="3">
        <v>1</v>
      </c>
      <c r="F424" s="3"/>
      <c r="G424" s="3">
        <v>0</v>
      </c>
      <c r="H424" s="3">
        <v>1</v>
      </c>
      <c r="I424" s="3">
        <v>1</v>
      </c>
      <c r="J424" s="3">
        <v>3</v>
      </c>
      <c r="K424" s="3">
        <v>0</v>
      </c>
      <c r="L424" s="3">
        <v>0</v>
      </c>
      <c r="M424" s="3">
        <v>0</v>
      </c>
      <c r="N424" s="3">
        <v>422441548</v>
      </c>
      <c r="O424" s="3">
        <v>1</v>
      </c>
    </row>
    <row r="425" spans="1:50" x14ac:dyDescent="0.2">
      <c r="A425" s="7">
        <v>1</v>
      </c>
      <c r="B425" s="7" t="s">
        <v>248</v>
      </c>
      <c r="C425" s="7" t="s">
        <v>249</v>
      </c>
      <c r="D425" s="7">
        <v>2000</v>
      </c>
      <c r="E425" s="7">
        <v>1</v>
      </c>
      <c r="F425" s="7">
        <v>1</v>
      </c>
      <c r="G425" s="7">
        <v>1</v>
      </c>
      <c r="H425" s="7">
        <v>0</v>
      </c>
      <c r="I425" s="7">
        <v>2</v>
      </c>
      <c r="J425" s="7">
        <v>1</v>
      </c>
      <c r="K425" s="7">
        <v>1</v>
      </c>
      <c r="L425" s="7">
        <v>1</v>
      </c>
      <c r="M425" s="7">
        <v>1</v>
      </c>
      <c r="N425" s="7">
        <v>1</v>
      </c>
      <c r="O425" s="7">
        <v>1</v>
      </c>
      <c r="P425" s="7">
        <v>1</v>
      </c>
      <c r="Q425" s="7">
        <v>1</v>
      </c>
      <c r="R425" s="7" t="s">
        <v>3</v>
      </c>
      <c r="S425" s="7" t="s">
        <v>3</v>
      </c>
      <c r="T425" s="7" t="s">
        <v>3</v>
      </c>
      <c r="U425" s="7" t="s">
        <v>3</v>
      </c>
      <c r="V425" s="7" t="s">
        <v>3</v>
      </c>
      <c r="W425" s="7" t="s">
        <v>3</v>
      </c>
      <c r="X425" s="7" t="s">
        <v>3</v>
      </c>
      <c r="Y425" s="7" t="s">
        <v>3</v>
      </c>
      <c r="Z425" s="7" t="s">
        <v>3</v>
      </c>
      <c r="AA425" s="7" t="s">
        <v>3</v>
      </c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>
        <v>425446631</v>
      </c>
      <c r="AO425" s="7"/>
      <c r="AP425" s="7"/>
      <c r="AQ425" s="7"/>
      <c r="AR425" s="7"/>
      <c r="AS425" s="7"/>
      <c r="AT425" s="7"/>
      <c r="AU425" s="7"/>
      <c r="AV425" s="7"/>
      <c r="AW425" s="7"/>
      <c r="AX425" s="7"/>
    </row>
    <row r="426" spans="1:50" x14ac:dyDescent="0.2">
      <c r="A426" s="3">
        <v>75</v>
      </c>
      <c r="B426" s="3" t="s">
        <v>250</v>
      </c>
      <c r="C426" s="3">
        <v>2025</v>
      </c>
      <c r="D426" s="3">
        <v>0</v>
      </c>
      <c r="E426" s="3">
        <v>10</v>
      </c>
      <c r="F426" s="3">
        <v>0</v>
      </c>
      <c r="G426" s="3">
        <v>0</v>
      </c>
      <c r="H426" s="3">
        <v>1</v>
      </c>
      <c r="I426" s="3">
        <v>1</v>
      </c>
      <c r="J426" s="3">
        <v>3</v>
      </c>
      <c r="K426" s="3">
        <v>0</v>
      </c>
      <c r="L426" s="3">
        <v>0</v>
      </c>
      <c r="M426" s="3">
        <v>1</v>
      </c>
      <c r="N426" s="3">
        <v>422441489</v>
      </c>
      <c r="O426" s="3">
        <v>2</v>
      </c>
    </row>
    <row r="427" spans="1:50" x14ac:dyDescent="0.2">
      <c r="A427" s="7">
        <v>1</v>
      </c>
      <c r="B427" s="7" t="s">
        <v>248</v>
      </c>
      <c r="C427" s="7" t="s">
        <v>249</v>
      </c>
      <c r="D427" s="7">
        <v>2025</v>
      </c>
      <c r="E427" s="7">
        <v>10</v>
      </c>
      <c r="F427" s="7">
        <v>1</v>
      </c>
      <c r="G427" s="7">
        <v>1</v>
      </c>
      <c r="H427" s="7">
        <v>0</v>
      </c>
      <c r="I427" s="7">
        <v>2</v>
      </c>
      <c r="J427" s="7">
        <v>1</v>
      </c>
      <c r="K427" s="7">
        <v>9.86</v>
      </c>
      <c r="L427" s="7">
        <v>7.66</v>
      </c>
      <c r="M427" s="7">
        <v>1</v>
      </c>
      <c r="N427" s="7">
        <v>1</v>
      </c>
      <c r="O427" s="7">
        <v>9.86</v>
      </c>
      <c r="P427" s="7">
        <v>7.66</v>
      </c>
      <c r="Q427" s="7">
        <v>1</v>
      </c>
      <c r="R427" s="7" t="s">
        <v>3</v>
      </c>
      <c r="S427" s="7" t="s">
        <v>3</v>
      </c>
      <c r="T427" s="7" t="s">
        <v>3</v>
      </c>
      <c r="U427" s="7" t="s">
        <v>3</v>
      </c>
      <c r="V427" s="7" t="s">
        <v>3</v>
      </c>
      <c r="W427" s="7" t="s">
        <v>3</v>
      </c>
      <c r="X427" s="7" t="s">
        <v>3</v>
      </c>
      <c r="Y427" s="7" t="s">
        <v>3</v>
      </c>
      <c r="Z427" s="7" t="s">
        <v>3</v>
      </c>
      <c r="AA427" s="7" t="s">
        <v>251</v>
      </c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>
        <v>425446632</v>
      </c>
      <c r="AO427" s="7"/>
      <c r="AP427" s="7"/>
      <c r="AQ427" s="7"/>
      <c r="AR427" s="7"/>
      <c r="AS427" s="7"/>
      <c r="AT427" s="7"/>
      <c r="AU427" s="7"/>
      <c r="AV427" s="7"/>
      <c r="AW427" s="7"/>
      <c r="AX427" s="7"/>
    </row>
    <row r="431" spans="1:50" x14ac:dyDescent="0.2">
      <c r="A431">
        <v>65</v>
      </c>
      <c r="C431">
        <v>1</v>
      </c>
      <c r="D431">
        <v>0</v>
      </c>
      <c r="E43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27"/>
  <sheetViews>
    <sheetView workbookViewId="0">
      <selection activeCell="D8" sqref="D8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24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422441548</v>
      </c>
      <c r="E14" s="1">
        <v>422441489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2</v>
      </c>
      <c r="C16" s="8" t="s">
        <v>89</v>
      </c>
      <c r="D16" s="8" t="s">
        <v>90</v>
      </c>
      <c r="E16" s="9">
        <f>ROUND((Source!F347)/1000,2)</f>
        <v>0.38</v>
      </c>
      <c r="F16" s="9">
        <f>ROUND((Source!F348)/1000,2)</f>
        <v>2.95</v>
      </c>
      <c r="G16" s="9">
        <f>ROUND((Source!F339)/1000,2)</f>
        <v>0</v>
      </c>
      <c r="H16" s="9">
        <f>ROUND((Source!F349)/1000+(Source!F350)/1000,2)</f>
        <v>0</v>
      </c>
      <c r="I16" s="9">
        <f>E16+F16+G16+H16</f>
        <v>3.33</v>
      </c>
      <c r="J16" s="9">
        <f>ROUND((Source!F345+Source!F344)/1000,2)</f>
        <v>0.1</v>
      </c>
      <c r="K16" s="9">
        <v>6.28</v>
      </c>
      <c r="L16" s="9">
        <v>0</v>
      </c>
      <c r="M16" s="9">
        <v>0</v>
      </c>
      <c r="N16" s="9">
        <f>I16+L16+M16</f>
        <v>3.33</v>
      </c>
      <c r="T16" s="10">
        <f>ROUND((Source!P347)/1000,2)</f>
        <v>5.13</v>
      </c>
      <c r="U16" s="10">
        <f>ROUND((Source!P348)/1000,2)</f>
        <v>24.91</v>
      </c>
      <c r="V16" s="10">
        <f>ROUND((Source!P339)/1000,2)</f>
        <v>0</v>
      </c>
      <c r="W16" s="10">
        <f>ROUND((Source!P349)/1000+(Source!P350)/1000,2)</f>
        <v>0</v>
      </c>
      <c r="X16" s="10">
        <f>T16+U16+V16+W16</f>
        <v>30.04</v>
      </c>
      <c r="Y16" s="10">
        <f>ROUND((Source!P345+Source!P344)/1000,2)</f>
        <v>5.45</v>
      </c>
      <c r="Z16" s="10">
        <v>38.47</v>
      </c>
      <c r="AA16" s="10">
        <v>0</v>
      </c>
      <c r="AB16" s="10">
        <v>0</v>
      </c>
      <c r="AC16" s="10">
        <f>X16+AA16+AB16</f>
        <v>30.04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3191.74</v>
      </c>
      <c r="AU16" s="9">
        <v>3086.42</v>
      </c>
      <c r="AV16" s="9">
        <v>0</v>
      </c>
      <c r="AW16" s="9">
        <v>0</v>
      </c>
      <c r="AX16" s="9">
        <v>0</v>
      </c>
      <c r="AY16" s="9">
        <v>8.14</v>
      </c>
      <c r="AZ16" s="9">
        <v>0.71</v>
      </c>
      <c r="BA16" s="9">
        <v>97.18</v>
      </c>
      <c r="BB16" s="9">
        <v>384.01</v>
      </c>
      <c r="BC16" s="9">
        <v>2952.25</v>
      </c>
      <c r="BD16" s="9">
        <v>0</v>
      </c>
      <c r="BE16" s="9">
        <v>0</v>
      </c>
      <c r="BF16" s="9">
        <v>7.7566966199999996</v>
      </c>
      <c r="BG16" s="9">
        <v>0</v>
      </c>
      <c r="BH16" s="9">
        <v>0</v>
      </c>
      <c r="BI16" s="9">
        <v>94.59</v>
      </c>
      <c r="BJ16" s="9">
        <v>49.93</v>
      </c>
      <c r="BK16" s="9">
        <v>3336.26</v>
      </c>
      <c r="BR16" s="10">
        <v>21997.73</v>
      </c>
      <c r="BS16" s="10">
        <v>16473.62</v>
      </c>
      <c r="BT16" s="10">
        <v>0</v>
      </c>
      <c r="BU16" s="10">
        <v>0</v>
      </c>
      <c r="BV16" s="10">
        <v>0</v>
      </c>
      <c r="BW16" s="10">
        <v>114.1</v>
      </c>
      <c r="BX16" s="10">
        <v>39.520000000000003</v>
      </c>
      <c r="BY16" s="10">
        <v>5410.01</v>
      </c>
      <c r="BZ16" s="10">
        <v>5127.91</v>
      </c>
      <c r="CA16" s="10">
        <v>24914.86</v>
      </c>
      <c r="CB16" s="10">
        <v>0</v>
      </c>
      <c r="CC16" s="10">
        <v>0</v>
      </c>
      <c r="CD16" s="10">
        <v>7.7566966199999996</v>
      </c>
      <c r="CE16" s="10">
        <v>0</v>
      </c>
      <c r="CF16" s="10">
        <v>0</v>
      </c>
      <c r="CG16" s="10">
        <v>5265.78</v>
      </c>
      <c r="CH16" s="10">
        <v>2779.26</v>
      </c>
      <c r="CI16" s="10">
        <v>30042.77</v>
      </c>
    </row>
    <row r="18" spans="1:50" x14ac:dyDescent="0.2">
      <c r="A18">
        <v>51</v>
      </c>
      <c r="E18">
        <v>0.38</v>
      </c>
      <c r="F18">
        <v>2.95</v>
      </c>
      <c r="G18">
        <v>0</v>
      </c>
      <c r="H18">
        <v>0</v>
      </c>
      <c r="I18">
        <v>3.33</v>
      </c>
      <c r="J18">
        <v>0.1</v>
      </c>
      <c r="K18">
        <v>6.28</v>
      </c>
      <c r="L18">
        <v>0</v>
      </c>
      <c r="M18">
        <v>0</v>
      </c>
      <c r="N18">
        <v>3.33</v>
      </c>
      <c r="T18">
        <v>5.13</v>
      </c>
      <c r="U18">
        <v>24.91</v>
      </c>
      <c r="V18">
        <v>0</v>
      </c>
      <c r="W18">
        <v>0</v>
      </c>
      <c r="X18">
        <v>30.04</v>
      </c>
      <c r="Y18">
        <v>5.45</v>
      </c>
      <c r="Z18">
        <v>38.47</v>
      </c>
      <c r="AA18">
        <v>0</v>
      </c>
      <c r="AB18">
        <v>0</v>
      </c>
      <c r="AC18">
        <v>30.04</v>
      </c>
    </row>
    <row r="21" spans="1:50" x14ac:dyDescent="0.2">
      <c r="A21">
        <v>-1</v>
      </c>
    </row>
    <row r="24" spans="1:50" x14ac:dyDescent="0.2">
      <c r="A24" s="3">
        <v>75</v>
      </c>
      <c r="B24" s="3" t="s">
        <v>247</v>
      </c>
      <c r="C24" s="3">
        <v>2000</v>
      </c>
      <c r="D24" s="3">
        <v>0</v>
      </c>
      <c r="E24" s="3">
        <v>1</v>
      </c>
      <c r="F24" s="3"/>
      <c r="G24" s="3">
        <v>0</v>
      </c>
      <c r="H24" s="3">
        <v>1</v>
      </c>
      <c r="I24" s="3">
        <v>1</v>
      </c>
      <c r="J24" s="3">
        <v>3</v>
      </c>
      <c r="K24" s="3">
        <v>0</v>
      </c>
      <c r="L24" s="3">
        <v>0</v>
      </c>
      <c r="M24" s="3">
        <v>0</v>
      </c>
      <c r="N24" s="3">
        <v>422441548</v>
      </c>
      <c r="O24" s="3">
        <v>1</v>
      </c>
    </row>
    <row r="25" spans="1:50" x14ac:dyDescent="0.2">
      <c r="A25" s="7">
        <v>1</v>
      </c>
      <c r="B25" s="7" t="s">
        <v>248</v>
      </c>
      <c r="C25" s="7" t="s">
        <v>249</v>
      </c>
      <c r="D25" s="7">
        <v>2000</v>
      </c>
      <c r="E25" s="7">
        <v>1</v>
      </c>
      <c r="F25" s="7">
        <v>1</v>
      </c>
      <c r="G25" s="7">
        <v>1</v>
      </c>
      <c r="H25" s="7">
        <v>0</v>
      </c>
      <c r="I25" s="7">
        <v>2</v>
      </c>
      <c r="J25" s="7">
        <v>1</v>
      </c>
      <c r="K25" s="7">
        <v>1</v>
      </c>
      <c r="L25" s="7">
        <v>1</v>
      </c>
      <c r="M25" s="7">
        <v>1</v>
      </c>
      <c r="N25" s="7">
        <v>1</v>
      </c>
      <c r="O25" s="7">
        <v>1</v>
      </c>
      <c r="P25" s="7">
        <v>1</v>
      </c>
      <c r="Q25" s="7">
        <v>1</v>
      </c>
      <c r="R25" s="7" t="s">
        <v>3</v>
      </c>
      <c r="S25" s="7" t="s">
        <v>3</v>
      </c>
      <c r="T25" s="7" t="s">
        <v>3</v>
      </c>
      <c r="U25" s="7" t="s">
        <v>3</v>
      </c>
      <c r="V25" s="7" t="s">
        <v>3</v>
      </c>
      <c r="W25" s="7" t="s">
        <v>3</v>
      </c>
      <c r="X25" s="7" t="s">
        <v>3</v>
      </c>
      <c r="Y25" s="7" t="s">
        <v>3</v>
      </c>
      <c r="Z25" s="7" t="s">
        <v>3</v>
      </c>
      <c r="AA25" s="7" t="s">
        <v>3</v>
      </c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>
        <v>425446631</v>
      </c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x14ac:dyDescent="0.2">
      <c r="A26" s="3">
        <v>75</v>
      </c>
      <c r="B26" s="3" t="s">
        <v>250</v>
      </c>
      <c r="C26" s="3">
        <v>2025</v>
      </c>
      <c r="D26" s="3">
        <v>0</v>
      </c>
      <c r="E26" s="3">
        <v>10</v>
      </c>
      <c r="F26" s="3">
        <v>0</v>
      </c>
      <c r="G26" s="3">
        <v>0</v>
      </c>
      <c r="H26" s="3">
        <v>1</v>
      </c>
      <c r="I26" s="3">
        <v>1</v>
      </c>
      <c r="J26" s="3">
        <v>3</v>
      </c>
      <c r="K26" s="3">
        <v>0</v>
      </c>
      <c r="L26" s="3">
        <v>0</v>
      </c>
      <c r="M26" s="3">
        <v>1</v>
      </c>
      <c r="N26" s="3">
        <v>422441489</v>
      </c>
      <c r="O26" s="3">
        <v>2</v>
      </c>
    </row>
    <row r="27" spans="1:50" x14ac:dyDescent="0.2">
      <c r="A27" s="7">
        <v>1</v>
      </c>
      <c r="B27" s="7" t="s">
        <v>248</v>
      </c>
      <c r="C27" s="7" t="s">
        <v>249</v>
      </c>
      <c r="D27" s="7">
        <v>2025</v>
      </c>
      <c r="E27" s="7">
        <v>10</v>
      </c>
      <c r="F27" s="7">
        <v>1</v>
      </c>
      <c r="G27" s="7">
        <v>1</v>
      </c>
      <c r="H27" s="7">
        <v>0</v>
      </c>
      <c r="I27" s="7">
        <v>2</v>
      </c>
      <c r="J27" s="7">
        <v>1</v>
      </c>
      <c r="K27" s="7">
        <v>9.86</v>
      </c>
      <c r="L27" s="7">
        <v>7.66</v>
      </c>
      <c r="M27" s="7">
        <v>1</v>
      </c>
      <c r="N27" s="7">
        <v>1</v>
      </c>
      <c r="O27" s="7">
        <v>9.86</v>
      </c>
      <c r="P27" s="7">
        <v>7.66</v>
      </c>
      <c r="Q27" s="7">
        <v>1</v>
      </c>
      <c r="R27" s="7" t="s">
        <v>3</v>
      </c>
      <c r="S27" s="7" t="s">
        <v>3</v>
      </c>
      <c r="T27" s="7" t="s">
        <v>3</v>
      </c>
      <c r="U27" s="7" t="s">
        <v>3</v>
      </c>
      <c r="V27" s="7" t="s">
        <v>3</v>
      </c>
      <c r="W27" s="7" t="s">
        <v>3</v>
      </c>
      <c r="X27" s="7" t="s">
        <v>3</v>
      </c>
      <c r="Y27" s="7" t="s">
        <v>3</v>
      </c>
      <c r="Z27" s="7" t="s">
        <v>3</v>
      </c>
      <c r="AA27" s="7" t="s">
        <v>251</v>
      </c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>
        <v>425446632</v>
      </c>
      <c r="AO27" s="7"/>
      <c r="AP27" s="7"/>
      <c r="AQ27" s="7"/>
      <c r="AR27" s="7"/>
      <c r="AS27" s="7"/>
      <c r="AT27" s="7"/>
      <c r="AU27" s="7"/>
      <c r="AV27" s="7"/>
      <c r="AW27" s="7"/>
      <c r="AX27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6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ROW(Source!A173)</f>
        <v>173</v>
      </c>
      <c r="B1">
        <v>422441548</v>
      </c>
      <c r="C1">
        <v>425446634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252</v>
      </c>
      <c r="J1" t="s">
        <v>3</v>
      </c>
      <c r="K1" t="s">
        <v>253</v>
      </c>
      <c r="L1">
        <v>1191</v>
      </c>
      <c r="N1">
        <v>1013</v>
      </c>
      <c r="O1" t="s">
        <v>254</v>
      </c>
      <c r="P1" t="s">
        <v>254</v>
      </c>
      <c r="Q1">
        <v>1</v>
      </c>
      <c r="W1">
        <v>0</v>
      </c>
      <c r="X1">
        <v>476480486</v>
      </c>
      <c r="Y1">
        <f t="shared" ref="Y1:Y6" si="0">AT1</f>
        <v>192.7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3</v>
      </c>
      <c r="AV1">
        <v>1</v>
      </c>
      <c r="AW1">
        <v>2</v>
      </c>
      <c r="AX1">
        <v>425446636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ROUND(AT1*Source!I173*AH1*AL1,2)</f>
        <v>0</v>
      </c>
      <c r="CV1">
        <f>ROUND(Y1*Source!I173,9)</f>
        <v>0</v>
      </c>
      <c r="CW1">
        <v>0</v>
      </c>
      <c r="CX1">
        <f>ROUND(Y1*Source!I173,9)</f>
        <v>0</v>
      </c>
      <c r="CY1">
        <f>AD1</f>
        <v>0</v>
      </c>
      <c r="CZ1">
        <f>AH1</f>
        <v>0</v>
      </c>
      <c r="DA1">
        <f>AL1</f>
        <v>1</v>
      </c>
      <c r="DB1">
        <f t="shared" ref="DB1:DB6" si="1">ROUND(ROUND(AT1*CZ1,2),6)</f>
        <v>0</v>
      </c>
      <c r="DC1">
        <f t="shared" ref="DC1:DC6" si="2">ROUND(ROUND(AT1*AG1,2),6)</f>
        <v>0</v>
      </c>
      <c r="DD1" t="s">
        <v>3</v>
      </c>
      <c r="DE1" t="s">
        <v>3</v>
      </c>
      <c r="DF1">
        <f t="shared" ref="DF1:DF24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ROW(Source!A174)</f>
        <v>174</v>
      </c>
      <c r="B2">
        <v>422441489</v>
      </c>
      <c r="C2">
        <v>425446634</v>
      </c>
      <c r="D2">
        <v>385749878</v>
      </c>
      <c r="E2">
        <v>1079</v>
      </c>
      <c r="F2">
        <v>1</v>
      </c>
      <c r="G2">
        <v>1079</v>
      </c>
      <c r="H2">
        <v>1</v>
      </c>
      <c r="I2" t="s">
        <v>252</v>
      </c>
      <c r="J2" t="s">
        <v>3</v>
      </c>
      <c r="K2" t="s">
        <v>253</v>
      </c>
      <c r="L2">
        <v>1191</v>
      </c>
      <c r="N2">
        <v>1013</v>
      </c>
      <c r="O2" t="s">
        <v>254</v>
      </c>
      <c r="P2" t="s">
        <v>254</v>
      </c>
      <c r="Q2">
        <v>1</v>
      </c>
      <c r="W2">
        <v>0</v>
      </c>
      <c r="X2">
        <v>476480486</v>
      </c>
      <c r="Y2">
        <f t="shared" si="0"/>
        <v>192.7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192.7</v>
      </c>
      <c r="AU2" t="s">
        <v>3</v>
      </c>
      <c r="AV2">
        <v>1</v>
      </c>
      <c r="AW2">
        <v>2</v>
      </c>
      <c r="AX2">
        <v>425446636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ROUND(AT2*Source!I174*AH2*AL2,2)</f>
        <v>0</v>
      </c>
      <c r="CV2">
        <f>ROUND(Y2*Source!I174,9)</f>
        <v>0</v>
      </c>
      <c r="CW2">
        <v>0</v>
      </c>
      <c r="CX2">
        <f>ROUND(Y2*Source!I174,9)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>ROUND(ROUND(AG2,2)*CX2,2)</f>
        <v>0</v>
      </c>
      <c r="DI2">
        <f t="shared" si="4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ROW(Source!A175)</f>
        <v>175</v>
      </c>
      <c r="B3">
        <v>422441548</v>
      </c>
      <c r="C3">
        <v>425446637</v>
      </c>
      <c r="D3">
        <v>385749878</v>
      </c>
      <c r="E3">
        <v>1079</v>
      </c>
      <c r="F3">
        <v>1</v>
      </c>
      <c r="G3">
        <v>1079</v>
      </c>
      <c r="H3">
        <v>1</v>
      </c>
      <c r="I3" t="s">
        <v>252</v>
      </c>
      <c r="J3" t="s">
        <v>3</v>
      </c>
      <c r="K3" t="s">
        <v>253</v>
      </c>
      <c r="L3">
        <v>1191</v>
      </c>
      <c r="N3">
        <v>1013</v>
      </c>
      <c r="O3" t="s">
        <v>254</v>
      </c>
      <c r="P3" t="s">
        <v>254</v>
      </c>
      <c r="Q3">
        <v>1</v>
      </c>
      <c r="W3">
        <v>0</v>
      </c>
      <c r="X3">
        <v>476480486</v>
      </c>
      <c r="Y3">
        <f t="shared" si="0"/>
        <v>0.56999999999999995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0.56999999999999995</v>
      </c>
      <c r="AU3" t="s">
        <v>3</v>
      </c>
      <c r="AV3">
        <v>1</v>
      </c>
      <c r="AW3">
        <v>2</v>
      </c>
      <c r="AX3">
        <v>425446640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ROUND(AT3*Source!I175*AH3*AL3,2)</f>
        <v>0</v>
      </c>
      <c r="CV3">
        <f>ROUND(Y3*Source!I175,9)</f>
        <v>0</v>
      </c>
      <c r="CW3">
        <v>0</v>
      </c>
      <c r="CX3">
        <f>ROUND(Y3*Source!I175,9)</f>
        <v>0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>ROUND(ROUND(AG3,2)*CX3,2)</f>
        <v>0</v>
      </c>
      <c r="DI3">
        <f t="shared" si="4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ROW(Source!A175)</f>
        <v>175</v>
      </c>
      <c r="B4">
        <v>422441548</v>
      </c>
      <c r="C4">
        <v>425446637</v>
      </c>
      <c r="D4">
        <v>385847770</v>
      </c>
      <c r="E4">
        <v>1</v>
      </c>
      <c r="F4">
        <v>1</v>
      </c>
      <c r="G4">
        <v>1079</v>
      </c>
      <c r="H4">
        <v>2</v>
      </c>
      <c r="I4" t="s">
        <v>255</v>
      </c>
      <c r="J4" t="s">
        <v>256</v>
      </c>
      <c r="K4" t="s">
        <v>257</v>
      </c>
      <c r="L4">
        <v>1368</v>
      </c>
      <c r="N4">
        <v>1011</v>
      </c>
      <c r="O4" t="s">
        <v>258</v>
      </c>
      <c r="P4" t="s">
        <v>258</v>
      </c>
      <c r="Q4">
        <v>1</v>
      </c>
      <c r="W4">
        <v>0</v>
      </c>
      <c r="X4">
        <v>385435649</v>
      </c>
      <c r="Y4">
        <f t="shared" si="0"/>
        <v>4.97</v>
      </c>
      <c r="AA4">
        <v>0</v>
      </c>
      <c r="AB4">
        <v>186.62</v>
      </c>
      <c r="AC4">
        <v>17.329999999999998</v>
      </c>
      <c r="AD4">
        <v>0</v>
      </c>
      <c r="AE4">
        <v>0</v>
      </c>
      <c r="AF4">
        <v>156.56</v>
      </c>
      <c r="AG4">
        <v>14.54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4.97</v>
      </c>
      <c r="AU4" t="s">
        <v>3</v>
      </c>
      <c r="AV4">
        <v>0</v>
      </c>
      <c r="AW4">
        <v>2</v>
      </c>
      <c r="AX4">
        <v>425446641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ROUND(Y4*Source!I175*DO4,9)</f>
        <v>0</v>
      </c>
      <c r="CX4">
        <f>ROUND(Y4*Source!I175,9)</f>
        <v>0</v>
      </c>
      <c r="CY4">
        <f>AB4</f>
        <v>186.62</v>
      </c>
      <c r="CZ4">
        <f>AF4</f>
        <v>156.56</v>
      </c>
      <c r="DA4">
        <f>AJ4</f>
        <v>1</v>
      </c>
      <c r="DB4">
        <f t="shared" si="1"/>
        <v>778.1</v>
      </c>
      <c r="DC4">
        <f t="shared" si="2"/>
        <v>72.260000000000005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>ROUND(ROUND(AG4,2)*CX4,2)</f>
        <v>0</v>
      </c>
      <c r="DI4">
        <f t="shared" si="4"/>
        <v>0</v>
      </c>
      <c r="DJ4">
        <f>DG4</f>
        <v>0</v>
      </c>
      <c r="DK4">
        <v>0</v>
      </c>
      <c r="DL4" t="s">
        <v>259</v>
      </c>
      <c r="DM4">
        <v>0</v>
      </c>
      <c r="DN4" t="s">
        <v>254</v>
      </c>
      <c r="DO4">
        <v>14.54</v>
      </c>
    </row>
    <row r="5" spans="1:119" x14ac:dyDescent="0.2">
      <c r="A5">
        <f>ROW(Source!A176)</f>
        <v>176</v>
      </c>
      <c r="B5">
        <v>422441489</v>
      </c>
      <c r="C5">
        <v>425446637</v>
      </c>
      <c r="D5">
        <v>385749878</v>
      </c>
      <c r="E5">
        <v>1079</v>
      </c>
      <c r="F5">
        <v>1</v>
      </c>
      <c r="G5">
        <v>1079</v>
      </c>
      <c r="H5">
        <v>1</v>
      </c>
      <c r="I5" t="s">
        <v>252</v>
      </c>
      <c r="J5" t="s">
        <v>3</v>
      </c>
      <c r="K5" t="s">
        <v>253</v>
      </c>
      <c r="L5">
        <v>1191</v>
      </c>
      <c r="N5">
        <v>1013</v>
      </c>
      <c r="O5" t="s">
        <v>254</v>
      </c>
      <c r="P5" t="s">
        <v>254</v>
      </c>
      <c r="Q5">
        <v>1</v>
      </c>
      <c r="W5">
        <v>0</v>
      </c>
      <c r="X5">
        <v>476480486</v>
      </c>
      <c r="Y5">
        <f t="shared" si="0"/>
        <v>0.56999999999999995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0.56999999999999995</v>
      </c>
      <c r="AU5" t="s">
        <v>3</v>
      </c>
      <c r="AV5">
        <v>1</v>
      </c>
      <c r="AW5">
        <v>2</v>
      </c>
      <c r="AX5">
        <v>425446640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ROUND(AT5*Source!I176*AH5*AL5,2)</f>
        <v>0</v>
      </c>
      <c r="CV5">
        <f>ROUND(Y5*Source!I176,9)</f>
        <v>0</v>
      </c>
      <c r="CW5">
        <v>0</v>
      </c>
      <c r="CX5">
        <f>ROUND(Y5*Source!I176,9)</f>
        <v>0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ROW(Source!A176)</f>
        <v>176</v>
      </c>
      <c r="B6">
        <v>422441489</v>
      </c>
      <c r="C6">
        <v>425446637</v>
      </c>
      <c r="D6">
        <v>385847770</v>
      </c>
      <c r="E6">
        <v>1</v>
      </c>
      <c r="F6">
        <v>1</v>
      </c>
      <c r="G6">
        <v>1079</v>
      </c>
      <c r="H6">
        <v>2</v>
      </c>
      <c r="I6" t="s">
        <v>255</v>
      </c>
      <c r="J6" t="s">
        <v>256</v>
      </c>
      <c r="K6" t="s">
        <v>257</v>
      </c>
      <c r="L6">
        <v>1368</v>
      </c>
      <c r="N6">
        <v>1011</v>
      </c>
      <c r="O6" t="s">
        <v>258</v>
      </c>
      <c r="P6" t="s">
        <v>258</v>
      </c>
      <c r="Q6">
        <v>1</v>
      </c>
      <c r="W6">
        <v>0</v>
      </c>
      <c r="X6">
        <v>385435649</v>
      </c>
      <c r="Y6">
        <f t="shared" si="0"/>
        <v>4.97</v>
      </c>
      <c r="AA6">
        <v>0</v>
      </c>
      <c r="AB6">
        <v>2715.31</v>
      </c>
      <c r="AC6">
        <v>964.85</v>
      </c>
      <c r="AD6">
        <v>0</v>
      </c>
      <c r="AE6">
        <v>0</v>
      </c>
      <c r="AF6">
        <v>156.56</v>
      </c>
      <c r="AG6">
        <v>14.54</v>
      </c>
      <c r="AH6">
        <v>0</v>
      </c>
      <c r="AI6">
        <v>1</v>
      </c>
      <c r="AJ6">
        <v>14.55</v>
      </c>
      <c r="AK6">
        <v>55.67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4.97</v>
      </c>
      <c r="AU6" t="s">
        <v>3</v>
      </c>
      <c r="AV6">
        <v>0</v>
      </c>
      <c r="AW6">
        <v>2</v>
      </c>
      <c r="AX6">
        <v>425446641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ROUND(Y6*Source!I176*DO6,9)</f>
        <v>0</v>
      </c>
      <c r="CX6">
        <f>ROUND(Y6*Source!I176,9)</f>
        <v>0</v>
      </c>
      <c r="CY6">
        <f>AB6</f>
        <v>2715.31</v>
      </c>
      <c r="CZ6">
        <f>AF6</f>
        <v>156.56</v>
      </c>
      <c r="DA6">
        <f>AJ6</f>
        <v>14.55</v>
      </c>
      <c r="DB6">
        <f t="shared" si="1"/>
        <v>778.1</v>
      </c>
      <c r="DC6">
        <f t="shared" si="2"/>
        <v>72.260000000000005</v>
      </c>
      <c r="DD6" t="s">
        <v>3</v>
      </c>
      <c r="DE6" t="s">
        <v>3</v>
      </c>
      <c r="DF6">
        <f t="shared" si="3"/>
        <v>0</v>
      </c>
      <c r="DG6">
        <f>ROUND(ROUND(AF6*AJ6,2)*CX6,2)</f>
        <v>0</v>
      </c>
      <c r="DH6">
        <f>ROUND(ROUND(AG6*AK6,2)*CX6,2)</f>
        <v>0</v>
      </c>
      <c r="DI6">
        <f t="shared" si="4"/>
        <v>0</v>
      </c>
      <c r="DJ6">
        <f>DG6</f>
        <v>0</v>
      </c>
      <c r="DK6">
        <v>0</v>
      </c>
      <c r="DL6" t="s">
        <v>259</v>
      </c>
      <c r="DM6">
        <v>0</v>
      </c>
      <c r="DN6" t="s">
        <v>254</v>
      </c>
      <c r="DO6">
        <v>14.54</v>
      </c>
    </row>
    <row r="7" spans="1:119" x14ac:dyDescent="0.2">
      <c r="A7">
        <f>ROW(Source!A177)</f>
        <v>177</v>
      </c>
      <c r="B7">
        <v>422441548</v>
      </c>
      <c r="C7">
        <v>425446642</v>
      </c>
      <c r="D7">
        <v>385749878</v>
      </c>
      <c r="E7">
        <v>1079</v>
      </c>
      <c r="F7">
        <v>1</v>
      </c>
      <c r="G7">
        <v>1079</v>
      </c>
      <c r="H7">
        <v>1</v>
      </c>
      <c r="I7" t="s">
        <v>252</v>
      </c>
      <c r="J7" t="s">
        <v>3</v>
      </c>
      <c r="K7" t="s">
        <v>253</v>
      </c>
      <c r="L7">
        <v>1191</v>
      </c>
      <c r="N7">
        <v>1013</v>
      </c>
      <c r="O7" t="s">
        <v>254</v>
      </c>
      <c r="P7" t="s">
        <v>254</v>
      </c>
      <c r="Q7">
        <v>1</v>
      </c>
      <c r="W7">
        <v>0</v>
      </c>
      <c r="X7">
        <v>476480486</v>
      </c>
      <c r="Y7">
        <f>(AT7*0.4)</f>
        <v>7.5200000000000005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18.8</v>
      </c>
      <c r="AU7" t="s">
        <v>113</v>
      </c>
      <c r="AV7">
        <v>1</v>
      </c>
      <c r="AW7">
        <v>2</v>
      </c>
      <c r="AX7">
        <v>425446657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ROUND(AT7*Source!I177*AH7*AL7,2)</f>
        <v>0</v>
      </c>
      <c r="CV7">
        <f>ROUND(Y7*Source!I177,9)</f>
        <v>0</v>
      </c>
      <c r="CW7">
        <v>0</v>
      </c>
      <c r="CX7">
        <f>ROUND(Y7*Source!I177,9)</f>
        <v>0</v>
      </c>
      <c r="CY7">
        <f>AD7</f>
        <v>0</v>
      </c>
      <c r="CZ7">
        <f>AH7</f>
        <v>0</v>
      </c>
      <c r="DA7">
        <f>AL7</f>
        <v>1</v>
      </c>
      <c r="DB7">
        <f>ROUND((ROUND(AT7*CZ7,2)*0.4),6)</f>
        <v>0</v>
      </c>
      <c r="DC7">
        <f>ROUND((ROUND(AT7*AG7,2)*0.4),6)</f>
        <v>0</v>
      </c>
      <c r="DD7" t="s">
        <v>3</v>
      </c>
      <c r="DE7" t="s">
        <v>3</v>
      </c>
      <c r="DF7">
        <f t="shared" si="3"/>
        <v>0</v>
      </c>
      <c r="DG7">
        <f t="shared" ref="DG7:DG21" si="5">ROUND(ROUND(AF7,2)*CX7,2)</f>
        <v>0</v>
      </c>
      <c r="DH7">
        <f t="shared" ref="DH7:DH21" si="6">ROUND(ROUND(AG7,2)*CX7,2)</f>
        <v>0</v>
      </c>
      <c r="DI7">
        <f t="shared" si="4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ROW(Source!A177)</f>
        <v>177</v>
      </c>
      <c r="B8">
        <v>422441548</v>
      </c>
      <c r="C8">
        <v>425446642</v>
      </c>
      <c r="D8">
        <v>385848608</v>
      </c>
      <c r="E8">
        <v>1</v>
      </c>
      <c r="F8">
        <v>1</v>
      </c>
      <c r="G8">
        <v>1079</v>
      </c>
      <c r="H8">
        <v>2</v>
      </c>
      <c r="I8" t="s">
        <v>260</v>
      </c>
      <c r="J8" t="s">
        <v>261</v>
      </c>
      <c r="K8" t="s">
        <v>262</v>
      </c>
      <c r="L8">
        <v>1368</v>
      </c>
      <c r="N8">
        <v>1011</v>
      </c>
      <c r="O8" t="s">
        <v>258</v>
      </c>
      <c r="P8" t="s">
        <v>258</v>
      </c>
      <c r="Q8">
        <v>1</v>
      </c>
      <c r="W8">
        <v>0</v>
      </c>
      <c r="X8">
        <v>654681671</v>
      </c>
      <c r="Y8">
        <f>(AT8*0.4)</f>
        <v>0.60400000000000009</v>
      </c>
      <c r="AA8">
        <v>0</v>
      </c>
      <c r="AB8">
        <v>88.67</v>
      </c>
      <c r="AC8">
        <v>13.47</v>
      </c>
      <c r="AD8">
        <v>0</v>
      </c>
      <c r="AE8">
        <v>0</v>
      </c>
      <c r="AF8">
        <v>83.1</v>
      </c>
      <c r="AG8">
        <v>12.62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1.51</v>
      </c>
      <c r="AU8" t="s">
        <v>113</v>
      </c>
      <c r="AV8">
        <v>0</v>
      </c>
      <c r="AW8">
        <v>2</v>
      </c>
      <c r="AX8">
        <v>425446658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ROUND(Y8*Source!I177*DO8,9)</f>
        <v>0</v>
      </c>
      <c r="CX8">
        <f>ROUND(Y8*Source!I177,9)</f>
        <v>0</v>
      </c>
      <c r="CY8">
        <f>AB8</f>
        <v>88.67</v>
      </c>
      <c r="CZ8">
        <f>AF8</f>
        <v>83.1</v>
      </c>
      <c r="DA8">
        <f>AJ8</f>
        <v>1</v>
      </c>
      <c r="DB8">
        <f>ROUND((ROUND(AT8*CZ8,2)*0.4),6)</f>
        <v>50.192</v>
      </c>
      <c r="DC8">
        <f>ROUND((ROUND(AT8*AG8,2)*0.4),6)</f>
        <v>7.6239999999999997</v>
      </c>
      <c r="DD8" t="s">
        <v>3</v>
      </c>
      <c r="DE8" t="s">
        <v>3</v>
      </c>
      <c r="DF8">
        <f t="shared" si="3"/>
        <v>0</v>
      </c>
      <c r="DG8">
        <f t="shared" si="5"/>
        <v>0</v>
      </c>
      <c r="DH8">
        <f t="shared" si="6"/>
        <v>0</v>
      </c>
      <c r="DI8">
        <f t="shared" si="4"/>
        <v>0</v>
      </c>
      <c r="DJ8">
        <f>DG8</f>
        <v>0</v>
      </c>
      <c r="DK8">
        <v>0</v>
      </c>
      <c r="DL8" t="s">
        <v>259</v>
      </c>
      <c r="DM8">
        <v>0</v>
      </c>
      <c r="DN8" t="s">
        <v>254</v>
      </c>
      <c r="DO8">
        <v>12.62</v>
      </c>
    </row>
    <row r="9" spans="1:119" x14ac:dyDescent="0.2">
      <c r="A9">
        <f>ROW(Source!A177)</f>
        <v>177</v>
      </c>
      <c r="B9">
        <v>422441548</v>
      </c>
      <c r="C9">
        <v>425446642</v>
      </c>
      <c r="D9">
        <v>385847940</v>
      </c>
      <c r="E9">
        <v>1</v>
      </c>
      <c r="F9">
        <v>1</v>
      </c>
      <c r="G9">
        <v>1079</v>
      </c>
      <c r="H9">
        <v>2</v>
      </c>
      <c r="I9" t="s">
        <v>263</v>
      </c>
      <c r="J9" t="s">
        <v>264</v>
      </c>
      <c r="K9" t="s">
        <v>265</v>
      </c>
      <c r="L9">
        <v>1368</v>
      </c>
      <c r="N9">
        <v>1011</v>
      </c>
      <c r="O9" t="s">
        <v>258</v>
      </c>
      <c r="P9" t="s">
        <v>258</v>
      </c>
      <c r="Q9">
        <v>1</v>
      </c>
      <c r="W9">
        <v>0</v>
      </c>
      <c r="X9">
        <v>-393454116</v>
      </c>
      <c r="Y9">
        <f>(AT9*0.4)</f>
        <v>1.708</v>
      </c>
      <c r="AA9">
        <v>0</v>
      </c>
      <c r="AB9">
        <v>0.78</v>
      </c>
      <c r="AC9">
        <v>0</v>
      </c>
      <c r="AD9">
        <v>0</v>
      </c>
      <c r="AE9">
        <v>0</v>
      </c>
      <c r="AF9">
        <v>0.73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4.2699999999999996</v>
      </c>
      <c r="AU9" t="s">
        <v>113</v>
      </c>
      <c r="AV9">
        <v>0</v>
      </c>
      <c r="AW9">
        <v>2</v>
      </c>
      <c r="AX9">
        <v>425446659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ROUND(Y9*Source!I177*DO9,9)</f>
        <v>0</v>
      </c>
      <c r="CX9">
        <f>ROUND(Y9*Source!I177,9)</f>
        <v>0</v>
      </c>
      <c r="CY9">
        <f>AB9</f>
        <v>0.78</v>
      </c>
      <c r="CZ9">
        <f>AF9</f>
        <v>0.73</v>
      </c>
      <c r="DA9">
        <f>AJ9</f>
        <v>1</v>
      </c>
      <c r="DB9">
        <f>ROUND((ROUND(AT9*CZ9,2)*0.4),6)</f>
        <v>1.248</v>
      </c>
      <c r="DC9">
        <f>ROUND((ROUND(AT9*AG9,2)*0.4),6)</f>
        <v>0</v>
      </c>
      <c r="DD9" t="s">
        <v>3</v>
      </c>
      <c r="DE9" t="s">
        <v>3</v>
      </c>
      <c r="DF9">
        <f t="shared" si="3"/>
        <v>0</v>
      </c>
      <c r="DG9">
        <f t="shared" si="5"/>
        <v>0</v>
      </c>
      <c r="DH9">
        <f t="shared" si="6"/>
        <v>0</v>
      </c>
      <c r="DI9">
        <f t="shared" si="4"/>
        <v>0</v>
      </c>
      <c r="DJ9">
        <f>DG9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ROW(Source!A177)</f>
        <v>177</v>
      </c>
      <c r="B10">
        <v>422441548</v>
      </c>
      <c r="C10">
        <v>425446642</v>
      </c>
      <c r="D10">
        <v>385847976</v>
      </c>
      <c r="E10">
        <v>1</v>
      </c>
      <c r="F10">
        <v>1</v>
      </c>
      <c r="G10">
        <v>1079</v>
      </c>
      <c r="H10">
        <v>2</v>
      </c>
      <c r="I10" t="s">
        <v>266</v>
      </c>
      <c r="J10" t="s">
        <v>267</v>
      </c>
      <c r="K10" t="s">
        <v>268</v>
      </c>
      <c r="L10">
        <v>1368</v>
      </c>
      <c r="N10">
        <v>1011</v>
      </c>
      <c r="O10" t="s">
        <v>258</v>
      </c>
      <c r="P10" t="s">
        <v>258</v>
      </c>
      <c r="Q10">
        <v>1</v>
      </c>
      <c r="W10">
        <v>0</v>
      </c>
      <c r="X10">
        <v>1904452882</v>
      </c>
      <c r="Y10">
        <f>(AT10*0.4)</f>
        <v>1.708</v>
      </c>
      <c r="AA10">
        <v>0</v>
      </c>
      <c r="AB10">
        <v>4.2699999999999996</v>
      </c>
      <c r="AC10">
        <v>0</v>
      </c>
      <c r="AD10">
        <v>0</v>
      </c>
      <c r="AE10">
        <v>0</v>
      </c>
      <c r="AF10">
        <v>4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4.2699999999999996</v>
      </c>
      <c r="AU10" t="s">
        <v>113</v>
      </c>
      <c r="AV10">
        <v>0</v>
      </c>
      <c r="AW10">
        <v>2</v>
      </c>
      <c r="AX10">
        <v>425446660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ROUND(Y10*Source!I177*DO10,9)</f>
        <v>0</v>
      </c>
      <c r="CX10">
        <f>ROUND(Y10*Source!I177,9)</f>
        <v>0</v>
      </c>
      <c r="CY10">
        <f>AB10</f>
        <v>4.2699999999999996</v>
      </c>
      <c r="CZ10">
        <f>AF10</f>
        <v>4</v>
      </c>
      <c r="DA10">
        <f>AJ10</f>
        <v>1</v>
      </c>
      <c r="DB10">
        <f>ROUND((ROUND(AT10*CZ10,2)*0.4),6)</f>
        <v>6.8319999999999999</v>
      </c>
      <c r="DC10">
        <f>ROUND((ROUND(AT10*AG10,2)*0.4),6)</f>
        <v>0</v>
      </c>
      <c r="DD10" t="s">
        <v>3</v>
      </c>
      <c r="DE10" t="s">
        <v>3</v>
      </c>
      <c r="DF10">
        <f t="shared" si="3"/>
        <v>0</v>
      </c>
      <c r="DG10">
        <f t="shared" si="5"/>
        <v>0</v>
      </c>
      <c r="DH10">
        <f t="shared" si="6"/>
        <v>0</v>
      </c>
      <c r="DI10">
        <f t="shared" si="4"/>
        <v>0</v>
      </c>
      <c r="DJ10">
        <f>DG10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ROW(Source!A177)</f>
        <v>177</v>
      </c>
      <c r="B11">
        <v>422441548</v>
      </c>
      <c r="C11">
        <v>425446642</v>
      </c>
      <c r="D11">
        <v>385817263</v>
      </c>
      <c r="E11">
        <v>1</v>
      </c>
      <c r="F11">
        <v>1</v>
      </c>
      <c r="G11">
        <v>1079</v>
      </c>
      <c r="H11">
        <v>3</v>
      </c>
      <c r="I11" t="s">
        <v>269</v>
      </c>
      <c r="J11" t="s">
        <v>270</v>
      </c>
      <c r="K11" t="s">
        <v>271</v>
      </c>
      <c r="L11">
        <v>1348</v>
      </c>
      <c r="N11">
        <v>1009</v>
      </c>
      <c r="O11" t="s">
        <v>195</v>
      </c>
      <c r="P11" t="s">
        <v>195</v>
      </c>
      <c r="Q11">
        <v>1000</v>
      </c>
      <c r="W11">
        <v>0</v>
      </c>
      <c r="X11">
        <v>34068210</v>
      </c>
      <c r="Y11">
        <f t="shared" ref="Y11:Y20" si="7">(AT11*0)</f>
        <v>0</v>
      </c>
      <c r="AA11">
        <v>7832.98</v>
      </c>
      <c r="AB11">
        <v>0</v>
      </c>
      <c r="AC11">
        <v>0</v>
      </c>
      <c r="AD11">
        <v>0</v>
      </c>
      <c r="AE11">
        <v>7246.05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1E-3</v>
      </c>
      <c r="AU11" t="s">
        <v>112</v>
      </c>
      <c r="AV11">
        <v>0</v>
      </c>
      <c r="AW11">
        <v>2</v>
      </c>
      <c r="AX11">
        <v>425446661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ROUND(Y11*Source!I177,9)</f>
        <v>0</v>
      </c>
      <c r="CY11">
        <f t="shared" ref="CY11:CY20" si="8">AA11</f>
        <v>7832.98</v>
      </c>
      <c r="CZ11">
        <f t="shared" ref="CZ11:CZ20" si="9">AE11</f>
        <v>7246.05</v>
      </c>
      <c r="DA11">
        <f t="shared" ref="DA11:DA20" si="10">AI11</f>
        <v>1</v>
      </c>
      <c r="DB11">
        <f t="shared" ref="DB11:DB20" si="11">ROUND((ROUND(AT11*CZ11,2)*0),6)</f>
        <v>0</v>
      </c>
      <c r="DC11">
        <f t="shared" ref="DC11:DC20" si="12">ROUND((ROUND(AT11*AG11,2)*0),6)</f>
        <v>0</v>
      </c>
      <c r="DD11" t="s">
        <v>3</v>
      </c>
      <c r="DE11" t="s">
        <v>3</v>
      </c>
      <c r="DF11">
        <f t="shared" si="3"/>
        <v>0</v>
      </c>
      <c r="DG11">
        <f t="shared" si="5"/>
        <v>0</v>
      </c>
      <c r="DH11">
        <f t="shared" si="6"/>
        <v>0</v>
      </c>
      <c r="DI11">
        <f t="shared" si="4"/>
        <v>0</v>
      </c>
      <c r="DJ11">
        <f t="shared" ref="DJ11:DJ20" si="13"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ROW(Source!A177)</f>
        <v>177</v>
      </c>
      <c r="B12">
        <v>422441548</v>
      </c>
      <c r="C12">
        <v>425446642</v>
      </c>
      <c r="D12">
        <v>385817280</v>
      </c>
      <c r="E12">
        <v>1</v>
      </c>
      <c r="F12">
        <v>1</v>
      </c>
      <c r="G12">
        <v>1079</v>
      </c>
      <c r="H12">
        <v>3</v>
      </c>
      <c r="I12" t="s">
        <v>272</v>
      </c>
      <c r="J12" t="s">
        <v>273</v>
      </c>
      <c r="K12" t="s">
        <v>274</v>
      </c>
      <c r="L12">
        <v>1348</v>
      </c>
      <c r="N12">
        <v>1009</v>
      </c>
      <c r="O12" t="s">
        <v>195</v>
      </c>
      <c r="P12" t="s">
        <v>195</v>
      </c>
      <c r="Q12">
        <v>1000</v>
      </c>
      <c r="W12">
        <v>0</v>
      </c>
      <c r="X12">
        <v>1922833840</v>
      </c>
      <c r="Y12">
        <f t="shared" si="7"/>
        <v>0</v>
      </c>
      <c r="AA12">
        <v>10641.7</v>
      </c>
      <c r="AB12">
        <v>0</v>
      </c>
      <c r="AC12">
        <v>0</v>
      </c>
      <c r="AD12">
        <v>0</v>
      </c>
      <c r="AE12">
        <v>9844.31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0.01</v>
      </c>
      <c r="AU12" t="s">
        <v>112</v>
      </c>
      <c r="AV12">
        <v>0</v>
      </c>
      <c r="AW12">
        <v>2</v>
      </c>
      <c r="AX12">
        <v>425446662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ROUND(Y12*Source!I177,9)</f>
        <v>0</v>
      </c>
      <c r="CY12">
        <f t="shared" si="8"/>
        <v>10641.7</v>
      </c>
      <c r="CZ12">
        <f t="shared" si="9"/>
        <v>9844.31</v>
      </c>
      <c r="DA12">
        <f t="shared" si="10"/>
        <v>1</v>
      </c>
      <c r="DB12">
        <f t="shared" si="11"/>
        <v>0</v>
      </c>
      <c r="DC12">
        <f t="shared" si="12"/>
        <v>0</v>
      </c>
      <c r="DD12" t="s">
        <v>3</v>
      </c>
      <c r="DE12" t="s">
        <v>3</v>
      </c>
      <c r="DF12">
        <f t="shared" si="3"/>
        <v>0</v>
      </c>
      <c r="DG12">
        <f t="shared" si="5"/>
        <v>0</v>
      </c>
      <c r="DH12">
        <f t="shared" si="6"/>
        <v>0</v>
      </c>
      <c r="DI12">
        <f t="shared" si="4"/>
        <v>0</v>
      </c>
      <c r="DJ12">
        <f t="shared" si="13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ROW(Source!A177)</f>
        <v>177</v>
      </c>
      <c r="B13">
        <v>422441548</v>
      </c>
      <c r="C13">
        <v>425446642</v>
      </c>
      <c r="D13">
        <v>385816862</v>
      </c>
      <c r="E13">
        <v>1</v>
      </c>
      <c r="F13">
        <v>1</v>
      </c>
      <c r="G13">
        <v>1079</v>
      </c>
      <c r="H13">
        <v>3</v>
      </c>
      <c r="I13" t="s">
        <v>275</v>
      </c>
      <c r="J13" t="s">
        <v>276</v>
      </c>
      <c r="K13" t="s">
        <v>277</v>
      </c>
      <c r="L13">
        <v>1348</v>
      </c>
      <c r="N13">
        <v>1009</v>
      </c>
      <c r="O13" t="s">
        <v>195</v>
      </c>
      <c r="P13" t="s">
        <v>195</v>
      </c>
      <c r="Q13">
        <v>1000</v>
      </c>
      <c r="W13">
        <v>0</v>
      </c>
      <c r="X13">
        <v>1424915951</v>
      </c>
      <c r="Y13">
        <f t="shared" si="7"/>
        <v>0</v>
      </c>
      <c r="AA13">
        <v>17528.240000000002</v>
      </c>
      <c r="AB13">
        <v>0</v>
      </c>
      <c r="AC13">
        <v>0</v>
      </c>
      <c r="AD13">
        <v>0</v>
      </c>
      <c r="AE13">
        <v>16214.84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2.5000000000000001E-4</v>
      </c>
      <c r="AU13" t="s">
        <v>112</v>
      </c>
      <c r="AV13">
        <v>0</v>
      </c>
      <c r="AW13">
        <v>2</v>
      </c>
      <c r="AX13">
        <v>425446663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ROUND(Y13*Source!I177,9)</f>
        <v>0</v>
      </c>
      <c r="CY13">
        <f t="shared" si="8"/>
        <v>17528.240000000002</v>
      </c>
      <c r="CZ13">
        <f t="shared" si="9"/>
        <v>16214.84</v>
      </c>
      <c r="DA13">
        <f t="shared" si="10"/>
        <v>1</v>
      </c>
      <c r="DB13">
        <f t="shared" si="11"/>
        <v>0</v>
      </c>
      <c r="DC13">
        <f t="shared" si="12"/>
        <v>0</v>
      </c>
      <c r="DD13" t="s">
        <v>3</v>
      </c>
      <c r="DE13" t="s">
        <v>3</v>
      </c>
      <c r="DF13">
        <f t="shared" si="3"/>
        <v>0</v>
      </c>
      <c r="DG13">
        <f t="shared" si="5"/>
        <v>0</v>
      </c>
      <c r="DH13">
        <f t="shared" si="6"/>
        <v>0</v>
      </c>
      <c r="DI13">
        <f t="shared" si="4"/>
        <v>0</v>
      </c>
      <c r="DJ13">
        <f t="shared" si="13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ROW(Source!A177)</f>
        <v>177</v>
      </c>
      <c r="B14">
        <v>422441548</v>
      </c>
      <c r="C14">
        <v>425446642</v>
      </c>
      <c r="D14">
        <v>385816869</v>
      </c>
      <c r="E14">
        <v>1</v>
      </c>
      <c r="F14">
        <v>1</v>
      </c>
      <c r="G14">
        <v>1079</v>
      </c>
      <c r="H14">
        <v>3</v>
      </c>
      <c r="I14" t="s">
        <v>278</v>
      </c>
      <c r="J14" t="s">
        <v>279</v>
      </c>
      <c r="K14" t="s">
        <v>280</v>
      </c>
      <c r="L14">
        <v>1348</v>
      </c>
      <c r="N14">
        <v>1009</v>
      </c>
      <c r="O14" t="s">
        <v>195</v>
      </c>
      <c r="P14" t="s">
        <v>195</v>
      </c>
      <c r="Q14">
        <v>1000</v>
      </c>
      <c r="W14">
        <v>0</v>
      </c>
      <c r="X14">
        <v>-417466833</v>
      </c>
      <c r="Y14">
        <f t="shared" si="7"/>
        <v>0</v>
      </c>
      <c r="AA14">
        <v>12143.54</v>
      </c>
      <c r="AB14">
        <v>0</v>
      </c>
      <c r="AC14">
        <v>0</v>
      </c>
      <c r="AD14">
        <v>0</v>
      </c>
      <c r="AE14">
        <v>11233.62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6.0000000000000002E-5</v>
      </c>
      <c r="AU14" t="s">
        <v>112</v>
      </c>
      <c r="AV14">
        <v>0</v>
      </c>
      <c r="AW14">
        <v>2</v>
      </c>
      <c r="AX14">
        <v>425446664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ROUND(Y14*Source!I177,9)</f>
        <v>0</v>
      </c>
      <c r="CY14">
        <f t="shared" si="8"/>
        <v>12143.54</v>
      </c>
      <c r="CZ14">
        <f t="shared" si="9"/>
        <v>11233.62</v>
      </c>
      <c r="DA14">
        <f t="shared" si="10"/>
        <v>1</v>
      </c>
      <c r="DB14">
        <f t="shared" si="11"/>
        <v>0</v>
      </c>
      <c r="DC14">
        <f t="shared" si="12"/>
        <v>0</v>
      </c>
      <c r="DD14" t="s">
        <v>3</v>
      </c>
      <c r="DE14" t="s">
        <v>3</v>
      </c>
      <c r="DF14">
        <f t="shared" si="3"/>
        <v>0</v>
      </c>
      <c r="DG14">
        <f t="shared" si="5"/>
        <v>0</v>
      </c>
      <c r="DH14">
        <f t="shared" si="6"/>
        <v>0</v>
      </c>
      <c r="DI14">
        <f t="shared" si="4"/>
        <v>0</v>
      </c>
      <c r="DJ14">
        <f t="shared" si="13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ROW(Source!A177)</f>
        <v>177</v>
      </c>
      <c r="B15">
        <v>422441548</v>
      </c>
      <c r="C15">
        <v>425446642</v>
      </c>
      <c r="D15">
        <v>385823380</v>
      </c>
      <c r="E15">
        <v>1</v>
      </c>
      <c r="F15">
        <v>1</v>
      </c>
      <c r="G15">
        <v>1079</v>
      </c>
      <c r="H15">
        <v>3</v>
      </c>
      <c r="I15" t="s">
        <v>281</v>
      </c>
      <c r="J15" t="s">
        <v>282</v>
      </c>
      <c r="K15" t="s">
        <v>283</v>
      </c>
      <c r="L15">
        <v>1346</v>
      </c>
      <c r="N15">
        <v>1009</v>
      </c>
      <c r="O15" t="s">
        <v>198</v>
      </c>
      <c r="P15" t="s">
        <v>198</v>
      </c>
      <c r="Q15">
        <v>1</v>
      </c>
      <c r="W15">
        <v>0</v>
      </c>
      <c r="X15">
        <v>354191932</v>
      </c>
      <c r="Y15">
        <f t="shared" si="7"/>
        <v>0</v>
      </c>
      <c r="AA15">
        <v>27.89</v>
      </c>
      <c r="AB15">
        <v>0</v>
      </c>
      <c r="AC15">
        <v>0</v>
      </c>
      <c r="AD15">
        <v>0</v>
      </c>
      <c r="AE15">
        <v>25.8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0.8</v>
      </c>
      <c r="AU15" t="s">
        <v>112</v>
      </c>
      <c r="AV15">
        <v>0</v>
      </c>
      <c r="AW15">
        <v>2</v>
      </c>
      <c r="AX15">
        <v>425446665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ROUND(Y15*Source!I177,9)</f>
        <v>0</v>
      </c>
      <c r="CY15">
        <f t="shared" si="8"/>
        <v>27.89</v>
      </c>
      <c r="CZ15">
        <f t="shared" si="9"/>
        <v>25.8</v>
      </c>
      <c r="DA15">
        <f t="shared" si="10"/>
        <v>1</v>
      </c>
      <c r="DB15">
        <f t="shared" si="11"/>
        <v>0</v>
      </c>
      <c r="DC15">
        <f t="shared" si="12"/>
        <v>0</v>
      </c>
      <c r="DD15" t="s">
        <v>3</v>
      </c>
      <c r="DE15" t="s">
        <v>3</v>
      </c>
      <c r="DF15">
        <f t="shared" si="3"/>
        <v>0</v>
      </c>
      <c r="DG15">
        <f t="shared" si="5"/>
        <v>0</v>
      </c>
      <c r="DH15">
        <f t="shared" si="6"/>
        <v>0</v>
      </c>
      <c r="DI15">
        <f t="shared" si="4"/>
        <v>0</v>
      </c>
      <c r="DJ15">
        <f t="shared" si="13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ROW(Source!A177)</f>
        <v>177</v>
      </c>
      <c r="B16">
        <v>422441548</v>
      </c>
      <c r="C16">
        <v>425446642</v>
      </c>
      <c r="D16">
        <v>385817171</v>
      </c>
      <c r="E16">
        <v>1</v>
      </c>
      <c r="F16">
        <v>1</v>
      </c>
      <c r="G16">
        <v>1079</v>
      </c>
      <c r="H16">
        <v>3</v>
      </c>
      <c r="I16" t="s">
        <v>284</v>
      </c>
      <c r="J16" t="s">
        <v>285</v>
      </c>
      <c r="K16" t="s">
        <v>286</v>
      </c>
      <c r="L16">
        <v>1348</v>
      </c>
      <c r="N16">
        <v>1009</v>
      </c>
      <c r="O16" t="s">
        <v>195</v>
      </c>
      <c r="P16" t="s">
        <v>195</v>
      </c>
      <c r="Q16">
        <v>1000</v>
      </c>
      <c r="W16">
        <v>0</v>
      </c>
      <c r="X16">
        <v>1500357424</v>
      </c>
      <c r="Y16">
        <f t="shared" si="7"/>
        <v>0</v>
      </c>
      <c r="AA16">
        <v>8619.5400000000009</v>
      </c>
      <c r="AB16">
        <v>0</v>
      </c>
      <c r="AC16">
        <v>0</v>
      </c>
      <c r="AD16">
        <v>0</v>
      </c>
      <c r="AE16">
        <v>7973.67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4.0000000000000003E-5</v>
      </c>
      <c r="AU16" t="s">
        <v>112</v>
      </c>
      <c r="AV16">
        <v>0</v>
      </c>
      <c r="AW16">
        <v>2</v>
      </c>
      <c r="AX16">
        <v>425446666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ROUND(Y16*Source!I177,9)</f>
        <v>0</v>
      </c>
      <c r="CY16">
        <f t="shared" si="8"/>
        <v>8619.5400000000009</v>
      </c>
      <c r="CZ16">
        <f t="shared" si="9"/>
        <v>7973.67</v>
      </c>
      <c r="DA16">
        <f t="shared" si="10"/>
        <v>1</v>
      </c>
      <c r="DB16">
        <f t="shared" si="11"/>
        <v>0</v>
      </c>
      <c r="DC16">
        <f t="shared" si="12"/>
        <v>0</v>
      </c>
      <c r="DD16" t="s">
        <v>3</v>
      </c>
      <c r="DE16" t="s">
        <v>3</v>
      </c>
      <c r="DF16">
        <f t="shared" si="3"/>
        <v>0</v>
      </c>
      <c r="DG16">
        <f t="shared" si="5"/>
        <v>0</v>
      </c>
      <c r="DH16">
        <f t="shared" si="6"/>
        <v>0</v>
      </c>
      <c r="DI16">
        <f t="shared" si="4"/>
        <v>0</v>
      </c>
      <c r="DJ16">
        <f t="shared" si="13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ROW(Source!A177)</f>
        <v>177</v>
      </c>
      <c r="B17">
        <v>422441548</v>
      </c>
      <c r="C17">
        <v>425446642</v>
      </c>
      <c r="D17">
        <v>385840603</v>
      </c>
      <c r="E17">
        <v>1</v>
      </c>
      <c r="F17">
        <v>1</v>
      </c>
      <c r="G17">
        <v>1079</v>
      </c>
      <c r="H17">
        <v>3</v>
      </c>
      <c r="I17" t="s">
        <v>287</v>
      </c>
      <c r="J17" t="s">
        <v>288</v>
      </c>
      <c r="K17" t="s">
        <v>289</v>
      </c>
      <c r="L17">
        <v>1356</v>
      </c>
      <c r="N17">
        <v>1010</v>
      </c>
      <c r="O17" t="s">
        <v>179</v>
      </c>
      <c r="P17" t="s">
        <v>179</v>
      </c>
      <c r="Q17">
        <v>1000</v>
      </c>
      <c r="W17">
        <v>0</v>
      </c>
      <c r="X17">
        <v>-1015285283</v>
      </c>
      <c r="Y17">
        <f t="shared" si="7"/>
        <v>0</v>
      </c>
      <c r="AA17">
        <v>245.02</v>
      </c>
      <c r="AB17">
        <v>0</v>
      </c>
      <c r="AC17">
        <v>0</v>
      </c>
      <c r="AD17">
        <v>0</v>
      </c>
      <c r="AE17">
        <v>226.66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4.1000000000000003E-3</v>
      </c>
      <c r="AU17" t="s">
        <v>112</v>
      </c>
      <c r="AV17">
        <v>0</v>
      </c>
      <c r="AW17">
        <v>2</v>
      </c>
      <c r="AX17">
        <v>425446667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ROUND(Y17*Source!I177,9)</f>
        <v>0</v>
      </c>
      <c r="CY17">
        <f t="shared" si="8"/>
        <v>245.02</v>
      </c>
      <c r="CZ17">
        <f t="shared" si="9"/>
        <v>226.66</v>
      </c>
      <c r="DA17">
        <f t="shared" si="10"/>
        <v>1</v>
      </c>
      <c r="DB17">
        <f t="shared" si="11"/>
        <v>0</v>
      </c>
      <c r="DC17">
        <f t="shared" si="12"/>
        <v>0</v>
      </c>
      <c r="DD17" t="s">
        <v>3</v>
      </c>
      <c r="DE17" t="s">
        <v>3</v>
      </c>
      <c r="DF17">
        <f t="shared" si="3"/>
        <v>0</v>
      </c>
      <c r="DG17">
        <f t="shared" si="5"/>
        <v>0</v>
      </c>
      <c r="DH17">
        <f t="shared" si="6"/>
        <v>0</v>
      </c>
      <c r="DI17">
        <f t="shared" si="4"/>
        <v>0</v>
      </c>
      <c r="DJ17">
        <f t="shared" si="13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ROW(Source!A177)</f>
        <v>177</v>
      </c>
      <c r="B18">
        <v>422441548</v>
      </c>
      <c r="C18">
        <v>425446642</v>
      </c>
      <c r="D18">
        <v>385840264</v>
      </c>
      <c r="E18">
        <v>1</v>
      </c>
      <c r="F18">
        <v>1</v>
      </c>
      <c r="G18">
        <v>1079</v>
      </c>
      <c r="H18">
        <v>3</v>
      </c>
      <c r="I18" t="s">
        <v>290</v>
      </c>
      <c r="J18" t="s">
        <v>291</v>
      </c>
      <c r="K18" t="s">
        <v>292</v>
      </c>
      <c r="L18">
        <v>1301</v>
      </c>
      <c r="N18">
        <v>1003</v>
      </c>
      <c r="O18" t="s">
        <v>207</v>
      </c>
      <c r="P18" t="s">
        <v>207</v>
      </c>
      <c r="Q18">
        <v>1</v>
      </c>
      <c r="W18">
        <v>0</v>
      </c>
      <c r="X18">
        <v>-1671344812</v>
      </c>
      <c r="Y18">
        <f t="shared" si="7"/>
        <v>0</v>
      </c>
      <c r="AA18">
        <v>0.76</v>
      </c>
      <c r="AB18">
        <v>0</v>
      </c>
      <c r="AC18">
        <v>0</v>
      </c>
      <c r="AD18">
        <v>0</v>
      </c>
      <c r="AE18">
        <v>0.7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0.96</v>
      </c>
      <c r="AU18" t="s">
        <v>112</v>
      </c>
      <c r="AV18">
        <v>0</v>
      </c>
      <c r="AW18">
        <v>2</v>
      </c>
      <c r="AX18">
        <v>425446668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ROUND(Y18*Source!I177,9)</f>
        <v>0</v>
      </c>
      <c r="CY18">
        <f t="shared" si="8"/>
        <v>0.76</v>
      </c>
      <c r="CZ18">
        <f t="shared" si="9"/>
        <v>0.7</v>
      </c>
      <c r="DA18">
        <f t="shared" si="10"/>
        <v>1</v>
      </c>
      <c r="DB18">
        <f t="shared" si="11"/>
        <v>0</v>
      </c>
      <c r="DC18">
        <f t="shared" si="12"/>
        <v>0</v>
      </c>
      <c r="DD18" t="s">
        <v>3</v>
      </c>
      <c r="DE18" t="s">
        <v>3</v>
      </c>
      <c r="DF18">
        <f t="shared" si="3"/>
        <v>0</v>
      </c>
      <c r="DG18">
        <f t="shared" si="5"/>
        <v>0</v>
      </c>
      <c r="DH18">
        <f t="shared" si="6"/>
        <v>0</v>
      </c>
      <c r="DI18">
        <f t="shared" si="4"/>
        <v>0</v>
      </c>
      <c r="DJ18">
        <f t="shared" si="13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ROW(Source!A177)</f>
        <v>177</v>
      </c>
      <c r="B19">
        <v>422441548</v>
      </c>
      <c r="C19">
        <v>425446642</v>
      </c>
      <c r="D19">
        <v>385840266</v>
      </c>
      <c r="E19">
        <v>1</v>
      </c>
      <c r="F19">
        <v>1</v>
      </c>
      <c r="G19">
        <v>1079</v>
      </c>
      <c r="H19">
        <v>3</v>
      </c>
      <c r="I19" t="s">
        <v>293</v>
      </c>
      <c r="J19" t="s">
        <v>294</v>
      </c>
      <c r="K19" t="s">
        <v>295</v>
      </c>
      <c r="L19">
        <v>1356</v>
      </c>
      <c r="N19">
        <v>1010</v>
      </c>
      <c r="O19" t="s">
        <v>179</v>
      </c>
      <c r="P19" t="s">
        <v>179</v>
      </c>
      <c r="Q19">
        <v>1000</v>
      </c>
      <c r="W19">
        <v>0</v>
      </c>
      <c r="X19">
        <v>-1164809856</v>
      </c>
      <c r="Y19">
        <f t="shared" si="7"/>
        <v>0</v>
      </c>
      <c r="AA19">
        <v>6.96</v>
      </c>
      <c r="AB19">
        <v>0</v>
      </c>
      <c r="AC19">
        <v>0</v>
      </c>
      <c r="AD19">
        <v>0</v>
      </c>
      <c r="AE19">
        <v>6.44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8.3199999999999993E-3</v>
      </c>
      <c r="AU19" t="s">
        <v>112</v>
      </c>
      <c r="AV19">
        <v>0</v>
      </c>
      <c r="AW19">
        <v>2</v>
      </c>
      <c r="AX19">
        <v>425446669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ROUND(Y19*Source!I177,9)</f>
        <v>0</v>
      </c>
      <c r="CY19">
        <f t="shared" si="8"/>
        <v>6.96</v>
      </c>
      <c r="CZ19">
        <f t="shared" si="9"/>
        <v>6.44</v>
      </c>
      <c r="DA19">
        <f t="shared" si="10"/>
        <v>1</v>
      </c>
      <c r="DB19">
        <f t="shared" si="11"/>
        <v>0</v>
      </c>
      <c r="DC19">
        <f t="shared" si="12"/>
        <v>0</v>
      </c>
      <c r="DD19" t="s">
        <v>3</v>
      </c>
      <c r="DE19" t="s">
        <v>3</v>
      </c>
      <c r="DF19">
        <f t="shared" si="3"/>
        <v>0</v>
      </c>
      <c r="DG19">
        <f t="shared" si="5"/>
        <v>0</v>
      </c>
      <c r="DH19">
        <f t="shared" si="6"/>
        <v>0</v>
      </c>
      <c r="DI19">
        <f t="shared" si="4"/>
        <v>0</v>
      </c>
      <c r="DJ19">
        <f t="shared" si="13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ROW(Source!A177)</f>
        <v>177</v>
      </c>
      <c r="B20">
        <v>422441548</v>
      </c>
      <c r="C20">
        <v>425446642</v>
      </c>
      <c r="D20">
        <v>385765506</v>
      </c>
      <c r="E20">
        <v>1079</v>
      </c>
      <c r="F20">
        <v>1</v>
      </c>
      <c r="G20">
        <v>1079</v>
      </c>
      <c r="H20">
        <v>3</v>
      </c>
      <c r="I20" t="s">
        <v>119</v>
      </c>
      <c r="J20" t="s">
        <v>3</v>
      </c>
      <c r="K20" t="s">
        <v>120</v>
      </c>
      <c r="L20">
        <v>1303</v>
      </c>
      <c r="N20">
        <v>1003</v>
      </c>
      <c r="O20" t="s">
        <v>121</v>
      </c>
      <c r="P20" t="s">
        <v>121</v>
      </c>
      <c r="Q20">
        <v>1000</v>
      </c>
      <c r="W20">
        <v>0</v>
      </c>
      <c r="X20">
        <v>-1893455869</v>
      </c>
      <c r="Y20">
        <f t="shared" si="7"/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0.10199999999999999</v>
      </c>
      <c r="AU20" t="s">
        <v>112</v>
      </c>
      <c r="AV20">
        <v>0</v>
      </c>
      <c r="AW20">
        <v>2</v>
      </c>
      <c r="AX20">
        <v>425446670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ROUND(Y20*Source!I177,9)</f>
        <v>0</v>
      </c>
      <c r="CY20">
        <f t="shared" si="8"/>
        <v>0</v>
      </c>
      <c r="CZ20">
        <f t="shared" si="9"/>
        <v>0</v>
      </c>
      <c r="DA20">
        <f t="shared" si="10"/>
        <v>1</v>
      </c>
      <c r="DB20">
        <f t="shared" si="11"/>
        <v>0</v>
      </c>
      <c r="DC20">
        <f t="shared" si="12"/>
        <v>0</v>
      </c>
      <c r="DD20" t="s">
        <v>3</v>
      </c>
      <c r="DE20" t="s">
        <v>3</v>
      </c>
      <c r="DF20">
        <f t="shared" si="3"/>
        <v>0</v>
      </c>
      <c r="DG20">
        <f t="shared" si="5"/>
        <v>0</v>
      </c>
      <c r="DH20">
        <f t="shared" si="6"/>
        <v>0</v>
      </c>
      <c r="DI20">
        <f t="shared" si="4"/>
        <v>0</v>
      </c>
      <c r="DJ20">
        <f t="shared" si="13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ROW(Source!A178)</f>
        <v>178</v>
      </c>
      <c r="B21">
        <v>422441489</v>
      </c>
      <c r="C21">
        <v>425446642</v>
      </c>
      <c r="D21">
        <v>385749878</v>
      </c>
      <c r="E21">
        <v>1079</v>
      </c>
      <c r="F21">
        <v>1</v>
      </c>
      <c r="G21">
        <v>1079</v>
      </c>
      <c r="H21">
        <v>1</v>
      </c>
      <c r="I21" t="s">
        <v>252</v>
      </c>
      <c r="J21" t="s">
        <v>3</v>
      </c>
      <c r="K21" t="s">
        <v>253</v>
      </c>
      <c r="L21">
        <v>1191</v>
      </c>
      <c r="N21">
        <v>1013</v>
      </c>
      <c r="O21" t="s">
        <v>254</v>
      </c>
      <c r="P21" t="s">
        <v>254</v>
      </c>
      <c r="Q21">
        <v>1</v>
      </c>
      <c r="W21">
        <v>0</v>
      </c>
      <c r="X21">
        <v>476480486</v>
      </c>
      <c r="Y21">
        <f>(AT21*0.4)</f>
        <v>7.5200000000000005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5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18.8</v>
      </c>
      <c r="AU21" t="s">
        <v>113</v>
      </c>
      <c r="AV21">
        <v>1</v>
      </c>
      <c r="AW21">
        <v>2</v>
      </c>
      <c r="AX21">
        <v>425446657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ROUND(AT21*Source!I178*AH21*AL21,2)</f>
        <v>0</v>
      </c>
      <c r="CV21">
        <f>ROUND(Y21*Source!I178,9)</f>
        <v>0</v>
      </c>
      <c r="CW21">
        <v>0</v>
      </c>
      <c r="CX21">
        <f>ROUND(Y21*Source!I178,9)</f>
        <v>0</v>
      </c>
      <c r="CY21">
        <f>AD21</f>
        <v>0</v>
      </c>
      <c r="CZ21">
        <f>AH21</f>
        <v>0</v>
      </c>
      <c r="DA21">
        <f>AL21</f>
        <v>1</v>
      </c>
      <c r="DB21">
        <f>ROUND((ROUND(AT21*CZ21,2)*0.4),6)</f>
        <v>0</v>
      </c>
      <c r="DC21">
        <f>ROUND((ROUND(AT21*AG21,2)*0.4),6)</f>
        <v>0</v>
      </c>
      <c r="DD21" t="s">
        <v>3</v>
      </c>
      <c r="DE21" t="s">
        <v>3</v>
      </c>
      <c r="DF21">
        <f t="shared" si="3"/>
        <v>0</v>
      </c>
      <c r="DG21">
        <f t="shared" si="5"/>
        <v>0</v>
      </c>
      <c r="DH21">
        <f t="shared" si="6"/>
        <v>0</v>
      </c>
      <c r="DI21">
        <f t="shared" si="4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ROW(Source!A178)</f>
        <v>178</v>
      </c>
      <c r="B22">
        <v>422441489</v>
      </c>
      <c r="C22">
        <v>425446642</v>
      </c>
      <c r="D22">
        <v>385848608</v>
      </c>
      <c r="E22">
        <v>1</v>
      </c>
      <c r="F22">
        <v>1</v>
      </c>
      <c r="G22">
        <v>1079</v>
      </c>
      <c r="H22">
        <v>2</v>
      </c>
      <c r="I22" t="s">
        <v>260</v>
      </c>
      <c r="J22" t="s">
        <v>261</v>
      </c>
      <c r="K22" t="s">
        <v>262</v>
      </c>
      <c r="L22">
        <v>1368</v>
      </c>
      <c r="N22">
        <v>1011</v>
      </c>
      <c r="O22" t="s">
        <v>258</v>
      </c>
      <c r="P22" t="s">
        <v>258</v>
      </c>
      <c r="Q22">
        <v>1</v>
      </c>
      <c r="W22">
        <v>0</v>
      </c>
      <c r="X22">
        <v>654681671</v>
      </c>
      <c r="Y22">
        <f>(AT22*0.4)</f>
        <v>0.60400000000000009</v>
      </c>
      <c r="AA22">
        <v>0</v>
      </c>
      <c r="AB22">
        <v>1478.98</v>
      </c>
      <c r="AC22">
        <v>749.63</v>
      </c>
      <c r="AD22">
        <v>0</v>
      </c>
      <c r="AE22">
        <v>0</v>
      </c>
      <c r="AF22">
        <v>83.1</v>
      </c>
      <c r="AG22">
        <v>12.62</v>
      </c>
      <c r="AH22">
        <v>0</v>
      </c>
      <c r="AI22">
        <v>1</v>
      </c>
      <c r="AJ22">
        <v>16.68</v>
      </c>
      <c r="AK22">
        <v>55.67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1.51</v>
      </c>
      <c r="AU22" t="s">
        <v>113</v>
      </c>
      <c r="AV22">
        <v>0</v>
      </c>
      <c r="AW22">
        <v>2</v>
      </c>
      <c r="AX22">
        <v>425446658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ROUND(Y22*Source!I178*DO22,9)</f>
        <v>0</v>
      </c>
      <c r="CX22">
        <f>ROUND(Y22*Source!I178,9)</f>
        <v>0</v>
      </c>
      <c r="CY22">
        <f>AB22</f>
        <v>1478.98</v>
      </c>
      <c r="CZ22">
        <f>AF22</f>
        <v>83.1</v>
      </c>
      <c r="DA22">
        <f>AJ22</f>
        <v>16.68</v>
      </c>
      <c r="DB22">
        <f>ROUND((ROUND(AT22*CZ22,2)*0.4),6)</f>
        <v>50.192</v>
      </c>
      <c r="DC22">
        <f>ROUND((ROUND(AT22*AG22,2)*0.4),6)</f>
        <v>7.6239999999999997</v>
      </c>
      <c r="DD22" t="s">
        <v>3</v>
      </c>
      <c r="DE22" t="s">
        <v>3</v>
      </c>
      <c r="DF22">
        <f t="shared" si="3"/>
        <v>0</v>
      </c>
      <c r="DG22">
        <f>ROUND(ROUND(AF22*AJ22,2)*CX22,2)</f>
        <v>0</v>
      </c>
      <c r="DH22">
        <f>ROUND(ROUND(AG22*AK22,2)*CX22,2)</f>
        <v>0</v>
      </c>
      <c r="DI22">
        <f t="shared" si="4"/>
        <v>0</v>
      </c>
      <c r="DJ22">
        <f>DG22</f>
        <v>0</v>
      </c>
      <c r="DK22">
        <v>0</v>
      </c>
      <c r="DL22" t="s">
        <v>259</v>
      </c>
      <c r="DM22">
        <v>0</v>
      </c>
      <c r="DN22" t="s">
        <v>254</v>
      </c>
      <c r="DO22">
        <v>12.62</v>
      </c>
    </row>
    <row r="23" spans="1:119" x14ac:dyDescent="0.2">
      <c r="A23">
        <f>ROW(Source!A178)</f>
        <v>178</v>
      </c>
      <c r="B23">
        <v>422441489</v>
      </c>
      <c r="C23">
        <v>425446642</v>
      </c>
      <c r="D23">
        <v>385847940</v>
      </c>
      <c r="E23">
        <v>1</v>
      </c>
      <c r="F23">
        <v>1</v>
      </c>
      <c r="G23">
        <v>1079</v>
      </c>
      <c r="H23">
        <v>2</v>
      </c>
      <c r="I23" t="s">
        <v>263</v>
      </c>
      <c r="J23" t="s">
        <v>264</v>
      </c>
      <c r="K23" t="s">
        <v>265</v>
      </c>
      <c r="L23">
        <v>1368</v>
      </c>
      <c r="N23">
        <v>1011</v>
      </c>
      <c r="O23" t="s">
        <v>258</v>
      </c>
      <c r="P23" t="s">
        <v>258</v>
      </c>
      <c r="Q23">
        <v>1</v>
      </c>
      <c r="W23">
        <v>0</v>
      </c>
      <c r="X23">
        <v>-393454116</v>
      </c>
      <c r="Y23">
        <f>(AT23*0.4)</f>
        <v>1.708</v>
      </c>
      <c r="AA23">
        <v>0</v>
      </c>
      <c r="AB23">
        <v>7.04</v>
      </c>
      <c r="AC23">
        <v>0</v>
      </c>
      <c r="AD23">
        <v>0</v>
      </c>
      <c r="AE23">
        <v>0</v>
      </c>
      <c r="AF23">
        <v>0.73</v>
      </c>
      <c r="AG23">
        <v>0</v>
      </c>
      <c r="AH23">
        <v>0</v>
      </c>
      <c r="AI23">
        <v>1</v>
      </c>
      <c r="AJ23">
        <v>9.0399999999999991</v>
      </c>
      <c r="AK23">
        <v>55.67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4.2699999999999996</v>
      </c>
      <c r="AU23" t="s">
        <v>113</v>
      </c>
      <c r="AV23">
        <v>0</v>
      </c>
      <c r="AW23">
        <v>2</v>
      </c>
      <c r="AX23">
        <v>425446659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ROUND(Y23*Source!I178*DO23,9)</f>
        <v>0</v>
      </c>
      <c r="CX23">
        <f>ROUND(Y23*Source!I178,9)</f>
        <v>0</v>
      </c>
      <c r="CY23">
        <f>AB23</f>
        <v>7.04</v>
      </c>
      <c r="CZ23">
        <f>AF23</f>
        <v>0.73</v>
      </c>
      <c r="DA23">
        <f>AJ23</f>
        <v>9.0399999999999991</v>
      </c>
      <c r="DB23">
        <f>ROUND((ROUND(AT23*CZ23,2)*0.4),6)</f>
        <v>1.248</v>
      </c>
      <c r="DC23">
        <f>ROUND((ROUND(AT23*AG23,2)*0.4),6)</f>
        <v>0</v>
      </c>
      <c r="DD23" t="s">
        <v>3</v>
      </c>
      <c r="DE23" t="s">
        <v>3</v>
      </c>
      <c r="DF23">
        <f t="shared" si="3"/>
        <v>0</v>
      </c>
      <c r="DG23">
        <f>ROUND(ROUND(AF23*AJ23,2)*CX23,2)</f>
        <v>0</v>
      </c>
      <c r="DH23">
        <f>ROUND(ROUND(AG23*AK23,2)*CX23,2)</f>
        <v>0</v>
      </c>
      <c r="DI23">
        <f t="shared" si="4"/>
        <v>0</v>
      </c>
      <c r="DJ23">
        <f>DG23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ROW(Source!A178)</f>
        <v>178</v>
      </c>
      <c r="B24">
        <v>422441489</v>
      </c>
      <c r="C24">
        <v>425446642</v>
      </c>
      <c r="D24">
        <v>385847976</v>
      </c>
      <c r="E24">
        <v>1</v>
      </c>
      <c r="F24">
        <v>1</v>
      </c>
      <c r="G24">
        <v>1079</v>
      </c>
      <c r="H24">
        <v>2</v>
      </c>
      <c r="I24" t="s">
        <v>266</v>
      </c>
      <c r="J24" t="s">
        <v>267</v>
      </c>
      <c r="K24" t="s">
        <v>268</v>
      </c>
      <c r="L24">
        <v>1368</v>
      </c>
      <c r="N24">
        <v>1011</v>
      </c>
      <c r="O24" t="s">
        <v>258</v>
      </c>
      <c r="P24" t="s">
        <v>258</v>
      </c>
      <c r="Q24">
        <v>1</v>
      </c>
      <c r="W24">
        <v>0</v>
      </c>
      <c r="X24">
        <v>1904452882</v>
      </c>
      <c r="Y24">
        <f>(AT24*0.4)</f>
        <v>1.708</v>
      </c>
      <c r="AA24">
        <v>0</v>
      </c>
      <c r="AB24">
        <v>42.72</v>
      </c>
      <c r="AC24">
        <v>0</v>
      </c>
      <c r="AD24">
        <v>0</v>
      </c>
      <c r="AE24">
        <v>0</v>
      </c>
      <c r="AF24">
        <v>4</v>
      </c>
      <c r="AG24">
        <v>0</v>
      </c>
      <c r="AH24">
        <v>0</v>
      </c>
      <c r="AI24">
        <v>1</v>
      </c>
      <c r="AJ24">
        <v>10.01</v>
      </c>
      <c r="AK24">
        <v>55.67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4.2699999999999996</v>
      </c>
      <c r="AU24" t="s">
        <v>113</v>
      </c>
      <c r="AV24">
        <v>0</v>
      </c>
      <c r="AW24">
        <v>2</v>
      </c>
      <c r="AX24">
        <v>425446660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ROUND(Y24*Source!I178*DO24,9)</f>
        <v>0</v>
      </c>
      <c r="CX24">
        <f>ROUND(Y24*Source!I178,9)</f>
        <v>0</v>
      </c>
      <c r="CY24">
        <f>AB24</f>
        <v>42.72</v>
      </c>
      <c r="CZ24">
        <f>AF24</f>
        <v>4</v>
      </c>
      <c r="DA24">
        <f>AJ24</f>
        <v>10.01</v>
      </c>
      <c r="DB24">
        <f>ROUND((ROUND(AT24*CZ24,2)*0.4),6)</f>
        <v>6.8319999999999999</v>
      </c>
      <c r="DC24">
        <f>ROUND((ROUND(AT24*AG24,2)*0.4),6)</f>
        <v>0</v>
      </c>
      <c r="DD24" t="s">
        <v>3</v>
      </c>
      <c r="DE24" t="s">
        <v>3</v>
      </c>
      <c r="DF24">
        <f t="shared" si="3"/>
        <v>0</v>
      </c>
      <c r="DG24">
        <f>ROUND(ROUND(AF24*AJ24,2)*CX24,2)</f>
        <v>0</v>
      </c>
      <c r="DH24">
        <f>ROUND(ROUND(AG24*AK24,2)*CX24,2)</f>
        <v>0</v>
      </c>
      <c r="DI24">
        <f t="shared" si="4"/>
        <v>0</v>
      </c>
      <c r="DJ24">
        <f>DG24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ROW(Source!A178)</f>
        <v>178</v>
      </c>
      <c r="B25">
        <v>422441489</v>
      </c>
      <c r="C25">
        <v>425446642</v>
      </c>
      <c r="D25">
        <v>385817263</v>
      </c>
      <c r="E25">
        <v>1</v>
      </c>
      <c r="F25">
        <v>1</v>
      </c>
      <c r="G25">
        <v>1079</v>
      </c>
      <c r="H25">
        <v>3</v>
      </c>
      <c r="I25" t="s">
        <v>269</v>
      </c>
      <c r="J25" t="s">
        <v>270</v>
      </c>
      <c r="K25" t="s">
        <v>271</v>
      </c>
      <c r="L25">
        <v>1348</v>
      </c>
      <c r="N25">
        <v>1009</v>
      </c>
      <c r="O25" t="s">
        <v>195</v>
      </c>
      <c r="P25" t="s">
        <v>195</v>
      </c>
      <c r="Q25">
        <v>1000</v>
      </c>
      <c r="W25">
        <v>0</v>
      </c>
      <c r="X25">
        <v>34068210</v>
      </c>
      <c r="Y25">
        <f t="shared" ref="Y25:Y34" si="14">(AT25*0)</f>
        <v>0</v>
      </c>
      <c r="AA25">
        <v>68851.89</v>
      </c>
      <c r="AB25">
        <v>0</v>
      </c>
      <c r="AC25">
        <v>0</v>
      </c>
      <c r="AD25">
        <v>0</v>
      </c>
      <c r="AE25">
        <v>7246.05</v>
      </c>
      <c r="AF25">
        <v>0</v>
      </c>
      <c r="AG25">
        <v>0</v>
      </c>
      <c r="AH25">
        <v>0</v>
      </c>
      <c r="AI25">
        <v>8.7899999999999991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1E-3</v>
      </c>
      <c r="AU25" t="s">
        <v>112</v>
      </c>
      <c r="AV25">
        <v>0</v>
      </c>
      <c r="AW25">
        <v>2</v>
      </c>
      <c r="AX25">
        <v>425446661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ROUND(Y25*Source!I178,9)</f>
        <v>0</v>
      </c>
      <c r="CY25">
        <f t="shared" ref="CY25:CY34" si="15">AA25</f>
        <v>68851.89</v>
      </c>
      <c r="CZ25">
        <f t="shared" ref="CZ25:CZ34" si="16">AE25</f>
        <v>7246.05</v>
      </c>
      <c r="DA25">
        <f t="shared" ref="DA25:DA34" si="17">AI25</f>
        <v>8.7899999999999991</v>
      </c>
      <c r="DB25">
        <f t="shared" ref="DB25:DB34" si="18">ROUND((ROUND(AT25*CZ25,2)*0),6)</f>
        <v>0</v>
      </c>
      <c r="DC25">
        <f t="shared" ref="DC25:DC34" si="19">ROUND((ROUND(AT25*AG25,2)*0),6)</f>
        <v>0</v>
      </c>
      <c r="DD25" t="s">
        <v>3</v>
      </c>
      <c r="DE25" t="s">
        <v>3</v>
      </c>
      <c r="DF25">
        <f t="shared" ref="DF25:DF34" si="20">ROUND(ROUND(AE25*AI25,2)*CX25,2)</f>
        <v>0</v>
      </c>
      <c r="DG25">
        <f t="shared" ref="DG25:DG40" si="21">ROUND(ROUND(AF25,2)*CX25,2)</f>
        <v>0</v>
      </c>
      <c r="DH25">
        <f t="shared" ref="DH25:DH40" si="22">ROUND(ROUND(AG25,2)*CX25,2)</f>
        <v>0</v>
      </c>
      <c r="DI25">
        <f t="shared" si="4"/>
        <v>0</v>
      </c>
      <c r="DJ25">
        <f t="shared" ref="DJ25:DJ34" si="23"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ROW(Source!A178)</f>
        <v>178</v>
      </c>
      <c r="B26">
        <v>422441489</v>
      </c>
      <c r="C26">
        <v>425446642</v>
      </c>
      <c r="D26">
        <v>385817280</v>
      </c>
      <c r="E26">
        <v>1</v>
      </c>
      <c r="F26">
        <v>1</v>
      </c>
      <c r="G26">
        <v>1079</v>
      </c>
      <c r="H26">
        <v>3</v>
      </c>
      <c r="I26" t="s">
        <v>272</v>
      </c>
      <c r="J26" t="s">
        <v>273</v>
      </c>
      <c r="K26" t="s">
        <v>274</v>
      </c>
      <c r="L26">
        <v>1348</v>
      </c>
      <c r="N26">
        <v>1009</v>
      </c>
      <c r="O26" t="s">
        <v>195</v>
      </c>
      <c r="P26" t="s">
        <v>195</v>
      </c>
      <c r="Q26">
        <v>1000</v>
      </c>
      <c r="W26">
        <v>0</v>
      </c>
      <c r="X26">
        <v>1922833840</v>
      </c>
      <c r="Y26">
        <f t="shared" si="14"/>
        <v>0</v>
      </c>
      <c r="AA26">
        <v>55549.67</v>
      </c>
      <c r="AB26">
        <v>0</v>
      </c>
      <c r="AC26">
        <v>0</v>
      </c>
      <c r="AD26">
        <v>0</v>
      </c>
      <c r="AE26">
        <v>9844.31</v>
      </c>
      <c r="AF26">
        <v>0</v>
      </c>
      <c r="AG26">
        <v>0</v>
      </c>
      <c r="AH26">
        <v>0</v>
      </c>
      <c r="AI26">
        <v>5.22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0.01</v>
      </c>
      <c r="AU26" t="s">
        <v>112</v>
      </c>
      <c r="AV26">
        <v>0</v>
      </c>
      <c r="AW26">
        <v>2</v>
      </c>
      <c r="AX26">
        <v>425446662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ROUND(Y26*Source!I178,9)</f>
        <v>0</v>
      </c>
      <c r="CY26">
        <f t="shared" si="15"/>
        <v>55549.67</v>
      </c>
      <c r="CZ26">
        <f t="shared" si="16"/>
        <v>9844.31</v>
      </c>
      <c r="DA26">
        <f t="shared" si="17"/>
        <v>5.22</v>
      </c>
      <c r="DB26">
        <f t="shared" si="18"/>
        <v>0</v>
      </c>
      <c r="DC26">
        <f t="shared" si="19"/>
        <v>0</v>
      </c>
      <c r="DD26" t="s">
        <v>3</v>
      </c>
      <c r="DE26" t="s">
        <v>3</v>
      </c>
      <c r="DF26">
        <f t="shared" si="20"/>
        <v>0</v>
      </c>
      <c r="DG26">
        <f t="shared" si="21"/>
        <v>0</v>
      </c>
      <c r="DH26">
        <f t="shared" si="22"/>
        <v>0</v>
      </c>
      <c r="DI26">
        <f t="shared" si="4"/>
        <v>0</v>
      </c>
      <c r="DJ26">
        <f t="shared" si="23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ROW(Source!A178)</f>
        <v>178</v>
      </c>
      <c r="B27">
        <v>422441489</v>
      </c>
      <c r="C27">
        <v>425446642</v>
      </c>
      <c r="D27">
        <v>385816862</v>
      </c>
      <c r="E27">
        <v>1</v>
      </c>
      <c r="F27">
        <v>1</v>
      </c>
      <c r="G27">
        <v>1079</v>
      </c>
      <c r="H27">
        <v>3</v>
      </c>
      <c r="I27" t="s">
        <v>275</v>
      </c>
      <c r="J27" t="s">
        <v>276</v>
      </c>
      <c r="K27" t="s">
        <v>277</v>
      </c>
      <c r="L27">
        <v>1348</v>
      </c>
      <c r="N27">
        <v>1009</v>
      </c>
      <c r="O27" t="s">
        <v>195</v>
      </c>
      <c r="P27" t="s">
        <v>195</v>
      </c>
      <c r="Q27">
        <v>1000</v>
      </c>
      <c r="W27">
        <v>0</v>
      </c>
      <c r="X27">
        <v>1424915951</v>
      </c>
      <c r="Y27">
        <f t="shared" si="14"/>
        <v>0</v>
      </c>
      <c r="AA27">
        <v>60297.15</v>
      </c>
      <c r="AB27">
        <v>0</v>
      </c>
      <c r="AC27">
        <v>0</v>
      </c>
      <c r="AD27">
        <v>0</v>
      </c>
      <c r="AE27">
        <v>16214.84</v>
      </c>
      <c r="AF27">
        <v>0</v>
      </c>
      <c r="AG27">
        <v>0</v>
      </c>
      <c r="AH27">
        <v>0</v>
      </c>
      <c r="AI27">
        <v>3.44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2.5000000000000001E-4</v>
      </c>
      <c r="AU27" t="s">
        <v>112</v>
      </c>
      <c r="AV27">
        <v>0</v>
      </c>
      <c r="AW27">
        <v>2</v>
      </c>
      <c r="AX27">
        <v>425446663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ROUND(Y27*Source!I178,9)</f>
        <v>0</v>
      </c>
      <c r="CY27">
        <f t="shared" si="15"/>
        <v>60297.15</v>
      </c>
      <c r="CZ27">
        <f t="shared" si="16"/>
        <v>16214.84</v>
      </c>
      <c r="DA27">
        <f t="shared" si="17"/>
        <v>3.44</v>
      </c>
      <c r="DB27">
        <f t="shared" si="18"/>
        <v>0</v>
      </c>
      <c r="DC27">
        <f t="shared" si="19"/>
        <v>0</v>
      </c>
      <c r="DD27" t="s">
        <v>3</v>
      </c>
      <c r="DE27" t="s">
        <v>3</v>
      </c>
      <c r="DF27">
        <f t="shared" si="20"/>
        <v>0</v>
      </c>
      <c r="DG27">
        <f t="shared" si="21"/>
        <v>0</v>
      </c>
      <c r="DH27">
        <f t="shared" si="22"/>
        <v>0</v>
      </c>
      <c r="DI27">
        <f t="shared" si="4"/>
        <v>0</v>
      </c>
      <c r="DJ27">
        <f t="shared" si="23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ROW(Source!A178)</f>
        <v>178</v>
      </c>
      <c r="B28">
        <v>422441489</v>
      </c>
      <c r="C28">
        <v>425446642</v>
      </c>
      <c r="D28">
        <v>385816869</v>
      </c>
      <c r="E28">
        <v>1</v>
      </c>
      <c r="F28">
        <v>1</v>
      </c>
      <c r="G28">
        <v>1079</v>
      </c>
      <c r="H28">
        <v>3</v>
      </c>
      <c r="I28" t="s">
        <v>278</v>
      </c>
      <c r="J28" t="s">
        <v>279</v>
      </c>
      <c r="K28" t="s">
        <v>280</v>
      </c>
      <c r="L28">
        <v>1348</v>
      </c>
      <c r="N28">
        <v>1009</v>
      </c>
      <c r="O28" t="s">
        <v>195</v>
      </c>
      <c r="P28" t="s">
        <v>195</v>
      </c>
      <c r="Q28">
        <v>1000</v>
      </c>
      <c r="W28">
        <v>0</v>
      </c>
      <c r="X28">
        <v>-417466833</v>
      </c>
      <c r="Y28">
        <f t="shared" si="14"/>
        <v>0</v>
      </c>
      <c r="AA28">
        <v>42866.71</v>
      </c>
      <c r="AB28">
        <v>0</v>
      </c>
      <c r="AC28">
        <v>0</v>
      </c>
      <c r="AD28">
        <v>0</v>
      </c>
      <c r="AE28">
        <v>11233.62</v>
      </c>
      <c r="AF28">
        <v>0</v>
      </c>
      <c r="AG28">
        <v>0</v>
      </c>
      <c r="AH28">
        <v>0</v>
      </c>
      <c r="AI28">
        <v>3.53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6.0000000000000002E-5</v>
      </c>
      <c r="AU28" t="s">
        <v>112</v>
      </c>
      <c r="AV28">
        <v>0</v>
      </c>
      <c r="AW28">
        <v>2</v>
      </c>
      <c r="AX28">
        <v>425446664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ROUND(Y28*Source!I178,9)</f>
        <v>0</v>
      </c>
      <c r="CY28">
        <f t="shared" si="15"/>
        <v>42866.71</v>
      </c>
      <c r="CZ28">
        <f t="shared" si="16"/>
        <v>11233.62</v>
      </c>
      <c r="DA28">
        <f t="shared" si="17"/>
        <v>3.53</v>
      </c>
      <c r="DB28">
        <f t="shared" si="18"/>
        <v>0</v>
      </c>
      <c r="DC28">
        <f t="shared" si="19"/>
        <v>0</v>
      </c>
      <c r="DD28" t="s">
        <v>3</v>
      </c>
      <c r="DE28" t="s">
        <v>3</v>
      </c>
      <c r="DF28">
        <f t="shared" si="20"/>
        <v>0</v>
      </c>
      <c r="DG28">
        <f t="shared" si="21"/>
        <v>0</v>
      </c>
      <c r="DH28">
        <f t="shared" si="22"/>
        <v>0</v>
      </c>
      <c r="DI28">
        <f t="shared" si="4"/>
        <v>0</v>
      </c>
      <c r="DJ28">
        <f t="shared" si="23"/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ROW(Source!A178)</f>
        <v>178</v>
      </c>
      <c r="B29">
        <v>422441489</v>
      </c>
      <c r="C29">
        <v>425446642</v>
      </c>
      <c r="D29">
        <v>385823380</v>
      </c>
      <c r="E29">
        <v>1</v>
      </c>
      <c r="F29">
        <v>1</v>
      </c>
      <c r="G29">
        <v>1079</v>
      </c>
      <c r="H29">
        <v>3</v>
      </c>
      <c r="I29" t="s">
        <v>281</v>
      </c>
      <c r="J29" t="s">
        <v>282</v>
      </c>
      <c r="K29" t="s">
        <v>283</v>
      </c>
      <c r="L29">
        <v>1346</v>
      </c>
      <c r="N29">
        <v>1009</v>
      </c>
      <c r="O29" t="s">
        <v>198</v>
      </c>
      <c r="P29" t="s">
        <v>198</v>
      </c>
      <c r="Q29">
        <v>1</v>
      </c>
      <c r="W29">
        <v>0</v>
      </c>
      <c r="X29">
        <v>354191932</v>
      </c>
      <c r="Y29">
        <f t="shared" si="14"/>
        <v>0</v>
      </c>
      <c r="AA29">
        <v>211.96</v>
      </c>
      <c r="AB29">
        <v>0</v>
      </c>
      <c r="AC29">
        <v>0</v>
      </c>
      <c r="AD29">
        <v>0</v>
      </c>
      <c r="AE29">
        <v>25.8</v>
      </c>
      <c r="AF29">
        <v>0</v>
      </c>
      <c r="AG29">
        <v>0</v>
      </c>
      <c r="AH29">
        <v>0</v>
      </c>
      <c r="AI29">
        <v>7.6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0.8</v>
      </c>
      <c r="AU29" t="s">
        <v>112</v>
      </c>
      <c r="AV29">
        <v>0</v>
      </c>
      <c r="AW29">
        <v>2</v>
      </c>
      <c r="AX29">
        <v>425446665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ROUND(Y29*Source!I178,9)</f>
        <v>0</v>
      </c>
      <c r="CY29">
        <f t="shared" si="15"/>
        <v>211.96</v>
      </c>
      <c r="CZ29">
        <f t="shared" si="16"/>
        <v>25.8</v>
      </c>
      <c r="DA29">
        <f t="shared" si="17"/>
        <v>7.6</v>
      </c>
      <c r="DB29">
        <f t="shared" si="18"/>
        <v>0</v>
      </c>
      <c r="DC29">
        <f t="shared" si="19"/>
        <v>0</v>
      </c>
      <c r="DD29" t="s">
        <v>3</v>
      </c>
      <c r="DE29" t="s">
        <v>3</v>
      </c>
      <c r="DF29">
        <f t="shared" si="20"/>
        <v>0</v>
      </c>
      <c r="DG29">
        <f t="shared" si="21"/>
        <v>0</v>
      </c>
      <c r="DH29">
        <f t="shared" si="22"/>
        <v>0</v>
      </c>
      <c r="DI29">
        <f t="shared" si="4"/>
        <v>0</v>
      </c>
      <c r="DJ29">
        <f t="shared" si="23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ROW(Source!A178)</f>
        <v>178</v>
      </c>
      <c r="B30">
        <v>422441489</v>
      </c>
      <c r="C30">
        <v>425446642</v>
      </c>
      <c r="D30">
        <v>385817171</v>
      </c>
      <c r="E30">
        <v>1</v>
      </c>
      <c r="F30">
        <v>1</v>
      </c>
      <c r="G30">
        <v>1079</v>
      </c>
      <c r="H30">
        <v>3</v>
      </c>
      <c r="I30" t="s">
        <v>284</v>
      </c>
      <c r="J30" t="s">
        <v>285</v>
      </c>
      <c r="K30" t="s">
        <v>286</v>
      </c>
      <c r="L30">
        <v>1348</v>
      </c>
      <c r="N30">
        <v>1009</v>
      </c>
      <c r="O30" t="s">
        <v>195</v>
      </c>
      <c r="P30" t="s">
        <v>195</v>
      </c>
      <c r="Q30">
        <v>1000</v>
      </c>
      <c r="W30">
        <v>0</v>
      </c>
      <c r="X30">
        <v>1500357424</v>
      </c>
      <c r="Y30">
        <f t="shared" si="14"/>
        <v>0</v>
      </c>
      <c r="AA30">
        <v>81368.429999999993</v>
      </c>
      <c r="AB30">
        <v>0</v>
      </c>
      <c r="AC30">
        <v>0</v>
      </c>
      <c r="AD30">
        <v>0</v>
      </c>
      <c r="AE30">
        <v>7973.67</v>
      </c>
      <c r="AF30">
        <v>0</v>
      </c>
      <c r="AG30">
        <v>0</v>
      </c>
      <c r="AH30">
        <v>0</v>
      </c>
      <c r="AI30">
        <v>9.44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4.0000000000000003E-5</v>
      </c>
      <c r="AU30" t="s">
        <v>112</v>
      </c>
      <c r="AV30">
        <v>0</v>
      </c>
      <c r="AW30">
        <v>2</v>
      </c>
      <c r="AX30">
        <v>425446666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ROUND(Y30*Source!I178,9)</f>
        <v>0</v>
      </c>
      <c r="CY30">
        <f t="shared" si="15"/>
        <v>81368.429999999993</v>
      </c>
      <c r="CZ30">
        <f t="shared" si="16"/>
        <v>7973.67</v>
      </c>
      <c r="DA30">
        <f t="shared" si="17"/>
        <v>9.44</v>
      </c>
      <c r="DB30">
        <f t="shared" si="18"/>
        <v>0</v>
      </c>
      <c r="DC30">
        <f t="shared" si="19"/>
        <v>0</v>
      </c>
      <c r="DD30" t="s">
        <v>3</v>
      </c>
      <c r="DE30" t="s">
        <v>3</v>
      </c>
      <c r="DF30">
        <f t="shared" si="20"/>
        <v>0</v>
      </c>
      <c r="DG30">
        <f t="shared" si="21"/>
        <v>0</v>
      </c>
      <c r="DH30">
        <f t="shared" si="22"/>
        <v>0</v>
      </c>
      <c r="DI30">
        <f t="shared" si="4"/>
        <v>0</v>
      </c>
      <c r="DJ30">
        <f t="shared" si="23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ROW(Source!A178)</f>
        <v>178</v>
      </c>
      <c r="B31">
        <v>422441489</v>
      </c>
      <c r="C31">
        <v>425446642</v>
      </c>
      <c r="D31">
        <v>385840603</v>
      </c>
      <c r="E31">
        <v>1</v>
      </c>
      <c r="F31">
        <v>1</v>
      </c>
      <c r="G31">
        <v>1079</v>
      </c>
      <c r="H31">
        <v>3</v>
      </c>
      <c r="I31" t="s">
        <v>287</v>
      </c>
      <c r="J31" t="s">
        <v>288</v>
      </c>
      <c r="K31" t="s">
        <v>289</v>
      </c>
      <c r="L31">
        <v>1356</v>
      </c>
      <c r="N31">
        <v>1010</v>
      </c>
      <c r="O31" t="s">
        <v>179</v>
      </c>
      <c r="P31" t="s">
        <v>179</v>
      </c>
      <c r="Q31">
        <v>1000</v>
      </c>
      <c r="W31">
        <v>0</v>
      </c>
      <c r="X31">
        <v>-1015285283</v>
      </c>
      <c r="Y31">
        <f t="shared" si="14"/>
        <v>0</v>
      </c>
      <c r="AA31">
        <v>1651.43</v>
      </c>
      <c r="AB31">
        <v>0</v>
      </c>
      <c r="AC31">
        <v>0</v>
      </c>
      <c r="AD31">
        <v>0</v>
      </c>
      <c r="AE31">
        <v>226.66</v>
      </c>
      <c r="AF31">
        <v>0</v>
      </c>
      <c r="AG31">
        <v>0</v>
      </c>
      <c r="AH31">
        <v>0</v>
      </c>
      <c r="AI31">
        <v>6.74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4.1000000000000003E-3</v>
      </c>
      <c r="AU31" t="s">
        <v>112</v>
      </c>
      <c r="AV31">
        <v>0</v>
      </c>
      <c r="AW31">
        <v>2</v>
      </c>
      <c r="AX31">
        <v>425446667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ROUND(Y31*Source!I178,9)</f>
        <v>0</v>
      </c>
      <c r="CY31">
        <f t="shared" si="15"/>
        <v>1651.43</v>
      </c>
      <c r="CZ31">
        <f t="shared" si="16"/>
        <v>226.66</v>
      </c>
      <c r="DA31">
        <f t="shared" si="17"/>
        <v>6.74</v>
      </c>
      <c r="DB31">
        <f t="shared" si="18"/>
        <v>0</v>
      </c>
      <c r="DC31">
        <f t="shared" si="19"/>
        <v>0</v>
      </c>
      <c r="DD31" t="s">
        <v>3</v>
      </c>
      <c r="DE31" t="s">
        <v>3</v>
      </c>
      <c r="DF31">
        <f t="shared" si="20"/>
        <v>0</v>
      </c>
      <c r="DG31">
        <f t="shared" si="21"/>
        <v>0</v>
      </c>
      <c r="DH31">
        <f t="shared" si="22"/>
        <v>0</v>
      </c>
      <c r="DI31">
        <f t="shared" si="4"/>
        <v>0</v>
      </c>
      <c r="DJ31">
        <f t="shared" si="23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ROW(Source!A178)</f>
        <v>178</v>
      </c>
      <c r="B32">
        <v>422441489</v>
      </c>
      <c r="C32">
        <v>425446642</v>
      </c>
      <c r="D32">
        <v>385840264</v>
      </c>
      <c r="E32">
        <v>1</v>
      </c>
      <c r="F32">
        <v>1</v>
      </c>
      <c r="G32">
        <v>1079</v>
      </c>
      <c r="H32">
        <v>3</v>
      </c>
      <c r="I32" t="s">
        <v>290</v>
      </c>
      <c r="J32" t="s">
        <v>291</v>
      </c>
      <c r="K32" t="s">
        <v>292</v>
      </c>
      <c r="L32">
        <v>1301</v>
      </c>
      <c r="N32">
        <v>1003</v>
      </c>
      <c r="O32" t="s">
        <v>207</v>
      </c>
      <c r="P32" t="s">
        <v>207</v>
      </c>
      <c r="Q32">
        <v>1</v>
      </c>
      <c r="W32">
        <v>0</v>
      </c>
      <c r="X32">
        <v>-1671344812</v>
      </c>
      <c r="Y32">
        <f t="shared" si="14"/>
        <v>0</v>
      </c>
      <c r="AA32">
        <v>5.0999999999999996</v>
      </c>
      <c r="AB32">
        <v>0</v>
      </c>
      <c r="AC32">
        <v>0</v>
      </c>
      <c r="AD32">
        <v>0</v>
      </c>
      <c r="AE32">
        <v>0.7</v>
      </c>
      <c r="AF32">
        <v>0</v>
      </c>
      <c r="AG32">
        <v>0</v>
      </c>
      <c r="AH32">
        <v>0</v>
      </c>
      <c r="AI32">
        <v>6.74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0.96</v>
      </c>
      <c r="AU32" t="s">
        <v>112</v>
      </c>
      <c r="AV32">
        <v>0</v>
      </c>
      <c r="AW32">
        <v>2</v>
      </c>
      <c r="AX32">
        <v>425446668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ROUND(Y32*Source!I178,9)</f>
        <v>0</v>
      </c>
      <c r="CY32">
        <f t="shared" si="15"/>
        <v>5.0999999999999996</v>
      </c>
      <c r="CZ32">
        <f t="shared" si="16"/>
        <v>0.7</v>
      </c>
      <c r="DA32">
        <f t="shared" si="17"/>
        <v>6.74</v>
      </c>
      <c r="DB32">
        <f t="shared" si="18"/>
        <v>0</v>
      </c>
      <c r="DC32">
        <f t="shared" si="19"/>
        <v>0</v>
      </c>
      <c r="DD32" t="s">
        <v>3</v>
      </c>
      <c r="DE32" t="s">
        <v>3</v>
      </c>
      <c r="DF32">
        <f t="shared" si="20"/>
        <v>0</v>
      </c>
      <c r="DG32">
        <f t="shared" si="21"/>
        <v>0</v>
      </c>
      <c r="DH32">
        <f t="shared" si="22"/>
        <v>0</v>
      </c>
      <c r="DI32">
        <f t="shared" si="4"/>
        <v>0</v>
      </c>
      <c r="DJ32">
        <f t="shared" si="23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ROW(Source!A178)</f>
        <v>178</v>
      </c>
      <c r="B33">
        <v>422441489</v>
      </c>
      <c r="C33">
        <v>425446642</v>
      </c>
      <c r="D33">
        <v>385840266</v>
      </c>
      <c r="E33">
        <v>1</v>
      </c>
      <c r="F33">
        <v>1</v>
      </c>
      <c r="G33">
        <v>1079</v>
      </c>
      <c r="H33">
        <v>3</v>
      </c>
      <c r="I33" t="s">
        <v>293</v>
      </c>
      <c r="J33" t="s">
        <v>294</v>
      </c>
      <c r="K33" t="s">
        <v>295</v>
      </c>
      <c r="L33">
        <v>1356</v>
      </c>
      <c r="N33">
        <v>1010</v>
      </c>
      <c r="O33" t="s">
        <v>179</v>
      </c>
      <c r="P33" t="s">
        <v>179</v>
      </c>
      <c r="Q33">
        <v>1000</v>
      </c>
      <c r="W33">
        <v>0</v>
      </c>
      <c r="X33">
        <v>-1164809856</v>
      </c>
      <c r="Y33">
        <f t="shared" si="14"/>
        <v>0</v>
      </c>
      <c r="AA33">
        <v>229.8</v>
      </c>
      <c r="AB33">
        <v>0</v>
      </c>
      <c r="AC33">
        <v>0</v>
      </c>
      <c r="AD33">
        <v>0</v>
      </c>
      <c r="AE33">
        <v>6.44</v>
      </c>
      <c r="AF33">
        <v>0</v>
      </c>
      <c r="AG33">
        <v>0</v>
      </c>
      <c r="AH33">
        <v>0</v>
      </c>
      <c r="AI33">
        <v>33.01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8.3199999999999993E-3</v>
      </c>
      <c r="AU33" t="s">
        <v>112</v>
      </c>
      <c r="AV33">
        <v>0</v>
      </c>
      <c r="AW33">
        <v>2</v>
      </c>
      <c r="AX33">
        <v>425446669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ROUND(Y33*Source!I178,9)</f>
        <v>0</v>
      </c>
      <c r="CY33">
        <f t="shared" si="15"/>
        <v>229.8</v>
      </c>
      <c r="CZ33">
        <f t="shared" si="16"/>
        <v>6.44</v>
      </c>
      <c r="DA33">
        <f t="shared" si="17"/>
        <v>33.01</v>
      </c>
      <c r="DB33">
        <f t="shared" si="18"/>
        <v>0</v>
      </c>
      <c r="DC33">
        <f t="shared" si="19"/>
        <v>0</v>
      </c>
      <c r="DD33" t="s">
        <v>3</v>
      </c>
      <c r="DE33" t="s">
        <v>3</v>
      </c>
      <c r="DF33">
        <f t="shared" si="20"/>
        <v>0</v>
      </c>
      <c r="DG33">
        <f t="shared" si="21"/>
        <v>0</v>
      </c>
      <c r="DH33">
        <f t="shared" si="22"/>
        <v>0</v>
      </c>
      <c r="DI33">
        <f t="shared" ref="DI33:DI64" si="24">ROUND(ROUND(AH33,2)*CX33,2)</f>
        <v>0</v>
      </c>
      <c r="DJ33">
        <f t="shared" si="23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ROW(Source!A178)</f>
        <v>178</v>
      </c>
      <c r="B34">
        <v>422441489</v>
      </c>
      <c r="C34">
        <v>425446642</v>
      </c>
      <c r="D34">
        <v>385765506</v>
      </c>
      <c r="E34">
        <v>1079</v>
      </c>
      <c r="F34">
        <v>1</v>
      </c>
      <c r="G34">
        <v>1079</v>
      </c>
      <c r="H34">
        <v>3</v>
      </c>
      <c r="I34" t="s">
        <v>119</v>
      </c>
      <c r="J34" t="s">
        <v>3</v>
      </c>
      <c r="K34" t="s">
        <v>120</v>
      </c>
      <c r="L34">
        <v>1303</v>
      </c>
      <c r="N34">
        <v>1003</v>
      </c>
      <c r="O34" t="s">
        <v>121</v>
      </c>
      <c r="P34" t="s">
        <v>121</v>
      </c>
      <c r="Q34">
        <v>1000</v>
      </c>
      <c r="W34">
        <v>0</v>
      </c>
      <c r="X34">
        <v>-1893455869</v>
      </c>
      <c r="Y34">
        <f t="shared" si="14"/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9.86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0.10199999999999999</v>
      </c>
      <c r="AU34" t="s">
        <v>112</v>
      </c>
      <c r="AV34">
        <v>0</v>
      </c>
      <c r="AW34">
        <v>2</v>
      </c>
      <c r="AX34">
        <v>425446670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ROUND(Y34*Source!I178,9)</f>
        <v>0</v>
      </c>
      <c r="CY34">
        <f t="shared" si="15"/>
        <v>0</v>
      </c>
      <c r="CZ34">
        <f t="shared" si="16"/>
        <v>0</v>
      </c>
      <c r="DA34">
        <f t="shared" si="17"/>
        <v>9.86</v>
      </c>
      <c r="DB34">
        <f t="shared" si="18"/>
        <v>0</v>
      </c>
      <c r="DC34">
        <f t="shared" si="19"/>
        <v>0</v>
      </c>
      <c r="DD34" t="s">
        <v>3</v>
      </c>
      <c r="DE34" t="s">
        <v>3</v>
      </c>
      <c r="DF34">
        <f t="shared" si="20"/>
        <v>0</v>
      </c>
      <c r="DG34">
        <f t="shared" si="21"/>
        <v>0</v>
      </c>
      <c r="DH34">
        <f t="shared" si="22"/>
        <v>0</v>
      </c>
      <c r="DI34">
        <f t="shared" si="24"/>
        <v>0</v>
      </c>
      <c r="DJ34">
        <f t="shared" si="23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ROW(Source!A216)</f>
        <v>216</v>
      </c>
      <c r="B35">
        <v>422441548</v>
      </c>
      <c r="C35">
        <v>425446672</v>
      </c>
      <c r="D35">
        <v>385749878</v>
      </c>
      <c r="E35">
        <v>1079</v>
      </c>
      <c r="F35">
        <v>1</v>
      </c>
      <c r="G35">
        <v>1079</v>
      </c>
      <c r="H35">
        <v>1</v>
      </c>
      <c r="I35" t="s">
        <v>252</v>
      </c>
      <c r="J35" t="s">
        <v>3</v>
      </c>
      <c r="K35" t="s">
        <v>253</v>
      </c>
      <c r="L35">
        <v>1191</v>
      </c>
      <c r="N35">
        <v>1013</v>
      </c>
      <c r="O35" t="s">
        <v>254</v>
      </c>
      <c r="P35" t="s">
        <v>254</v>
      </c>
      <c r="Q35">
        <v>1</v>
      </c>
      <c r="W35">
        <v>0</v>
      </c>
      <c r="X35">
        <v>476480486</v>
      </c>
      <c r="Y35">
        <f t="shared" ref="Y35:Y66" si="25">AT35</f>
        <v>107.04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107.04</v>
      </c>
      <c r="AU35" t="s">
        <v>3</v>
      </c>
      <c r="AV35">
        <v>1</v>
      </c>
      <c r="AW35">
        <v>2</v>
      </c>
      <c r="AX35">
        <v>425446674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ROUND(AT35*Source!I216*AH35*AL35,2)</f>
        <v>0</v>
      </c>
      <c r="CV35">
        <f>ROUND(Y35*Source!I216,9)</f>
        <v>0</v>
      </c>
      <c r="CW35">
        <v>0</v>
      </c>
      <c r="CX35">
        <f>ROUND(Y35*Source!I216,9)</f>
        <v>0</v>
      </c>
      <c r="CY35">
        <f>AD35</f>
        <v>0</v>
      </c>
      <c r="CZ35">
        <f>AH35</f>
        <v>0</v>
      </c>
      <c r="DA35">
        <f>AL35</f>
        <v>1</v>
      </c>
      <c r="DB35">
        <f t="shared" ref="DB35:DB66" si="26">ROUND(ROUND(AT35*CZ35,2),6)</f>
        <v>0</v>
      </c>
      <c r="DC35">
        <f t="shared" ref="DC35:DC66" si="27">ROUND(ROUND(AT35*AG35,2),6)</f>
        <v>0</v>
      </c>
      <c r="DD35" t="s">
        <v>3</v>
      </c>
      <c r="DE35" t="s">
        <v>3</v>
      </c>
      <c r="DF35">
        <f t="shared" ref="DF35:DF41" si="28">ROUND(ROUND(AE35,2)*CX35,2)</f>
        <v>0</v>
      </c>
      <c r="DG35">
        <f t="shared" si="21"/>
        <v>0</v>
      </c>
      <c r="DH35">
        <f t="shared" si="22"/>
        <v>0</v>
      </c>
      <c r="DI35">
        <f t="shared" si="24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ROW(Source!A217)</f>
        <v>217</v>
      </c>
      <c r="B36">
        <v>422441489</v>
      </c>
      <c r="C36">
        <v>425446672</v>
      </c>
      <c r="D36">
        <v>385749878</v>
      </c>
      <c r="E36">
        <v>1079</v>
      </c>
      <c r="F36">
        <v>1</v>
      </c>
      <c r="G36">
        <v>1079</v>
      </c>
      <c r="H36">
        <v>1</v>
      </c>
      <c r="I36" t="s">
        <v>252</v>
      </c>
      <c r="J36" t="s">
        <v>3</v>
      </c>
      <c r="K36" t="s">
        <v>253</v>
      </c>
      <c r="L36">
        <v>1191</v>
      </c>
      <c r="N36">
        <v>1013</v>
      </c>
      <c r="O36" t="s">
        <v>254</v>
      </c>
      <c r="P36" t="s">
        <v>254</v>
      </c>
      <c r="Q36">
        <v>1</v>
      </c>
      <c r="W36">
        <v>0</v>
      </c>
      <c r="X36">
        <v>476480486</v>
      </c>
      <c r="Y36">
        <f t="shared" si="25"/>
        <v>107.04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5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107.04</v>
      </c>
      <c r="AU36" t="s">
        <v>3</v>
      </c>
      <c r="AV36">
        <v>1</v>
      </c>
      <c r="AW36">
        <v>2</v>
      </c>
      <c r="AX36">
        <v>425446674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ROUND(AT36*Source!I217*AH36*AL36,2)</f>
        <v>0</v>
      </c>
      <c r="CV36">
        <f>ROUND(Y36*Source!I217,9)</f>
        <v>0</v>
      </c>
      <c r="CW36">
        <v>0</v>
      </c>
      <c r="CX36">
        <f>ROUND(Y36*Source!I217,9)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26"/>
        <v>0</v>
      </c>
      <c r="DC36">
        <f t="shared" si="27"/>
        <v>0</v>
      </c>
      <c r="DD36" t="s">
        <v>3</v>
      </c>
      <c r="DE36" t="s">
        <v>3</v>
      </c>
      <c r="DF36">
        <f t="shared" si="28"/>
        <v>0</v>
      </c>
      <c r="DG36">
        <f t="shared" si="21"/>
        <v>0</v>
      </c>
      <c r="DH36">
        <f t="shared" si="22"/>
        <v>0</v>
      </c>
      <c r="DI36">
        <f t="shared" si="24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ROW(Source!A218)</f>
        <v>218</v>
      </c>
      <c r="B37">
        <v>422441548</v>
      </c>
      <c r="C37">
        <v>425446675</v>
      </c>
      <c r="D37">
        <v>385749878</v>
      </c>
      <c r="E37">
        <v>1079</v>
      </c>
      <c r="F37">
        <v>1</v>
      </c>
      <c r="G37">
        <v>1079</v>
      </c>
      <c r="H37">
        <v>1</v>
      </c>
      <c r="I37" t="s">
        <v>252</v>
      </c>
      <c r="J37" t="s">
        <v>3</v>
      </c>
      <c r="K37" t="s">
        <v>253</v>
      </c>
      <c r="L37">
        <v>1191</v>
      </c>
      <c r="N37">
        <v>1013</v>
      </c>
      <c r="O37" t="s">
        <v>254</v>
      </c>
      <c r="P37" t="s">
        <v>254</v>
      </c>
      <c r="Q37">
        <v>1</v>
      </c>
      <c r="W37">
        <v>0</v>
      </c>
      <c r="X37">
        <v>476480486</v>
      </c>
      <c r="Y37">
        <f t="shared" si="25"/>
        <v>6.08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6.08</v>
      </c>
      <c r="AU37" t="s">
        <v>3</v>
      </c>
      <c r="AV37">
        <v>1</v>
      </c>
      <c r="AW37">
        <v>2</v>
      </c>
      <c r="AX37">
        <v>425446679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ROUND(AT37*Source!I218*AH37*AL37,2)</f>
        <v>0</v>
      </c>
      <c r="CV37">
        <f>ROUND(Y37*Source!I218,9)</f>
        <v>0</v>
      </c>
      <c r="CW37">
        <v>0</v>
      </c>
      <c r="CX37">
        <f>ROUND(Y37*Source!I218,9)</f>
        <v>0</v>
      </c>
      <c r="CY37">
        <f>AD37</f>
        <v>0</v>
      </c>
      <c r="CZ37">
        <f>AH37</f>
        <v>0</v>
      </c>
      <c r="DA37">
        <f>AL37</f>
        <v>1</v>
      </c>
      <c r="DB37">
        <f t="shared" si="26"/>
        <v>0</v>
      </c>
      <c r="DC37">
        <f t="shared" si="27"/>
        <v>0</v>
      </c>
      <c r="DD37" t="s">
        <v>3</v>
      </c>
      <c r="DE37" t="s">
        <v>3</v>
      </c>
      <c r="DF37">
        <f t="shared" si="28"/>
        <v>0</v>
      </c>
      <c r="DG37">
        <f t="shared" si="21"/>
        <v>0</v>
      </c>
      <c r="DH37">
        <f t="shared" si="22"/>
        <v>0</v>
      </c>
      <c r="DI37">
        <f t="shared" si="24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ROW(Source!A218)</f>
        <v>218</v>
      </c>
      <c r="B38">
        <v>422441548</v>
      </c>
      <c r="C38">
        <v>425446675</v>
      </c>
      <c r="D38">
        <v>385848608</v>
      </c>
      <c r="E38">
        <v>1</v>
      </c>
      <c r="F38">
        <v>1</v>
      </c>
      <c r="G38">
        <v>1079</v>
      </c>
      <c r="H38">
        <v>2</v>
      </c>
      <c r="I38" t="s">
        <v>260</v>
      </c>
      <c r="J38" t="s">
        <v>261</v>
      </c>
      <c r="K38" t="s">
        <v>262</v>
      </c>
      <c r="L38">
        <v>1368</v>
      </c>
      <c r="N38">
        <v>1011</v>
      </c>
      <c r="O38" t="s">
        <v>258</v>
      </c>
      <c r="P38" t="s">
        <v>258</v>
      </c>
      <c r="Q38">
        <v>1</v>
      </c>
      <c r="W38">
        <v>0</v>
      </c>
      <c r="X38">
        <v>654681671</v>
      </c>
      <c r="Y38">
        <f t="shared" si="25"/>
        <v>4.57</v>
      </c>
      <c r="AA38">
        <v>0</v>
      </c>
      <c r="AB38">
        <v>88.67</v>
      </c>
      <c r="AC38">
        <v>13.47</v>
      </c>
      <c r="AD38">
        <v>0</v>
      </c>
      <c r="AE38">
        <v>0</v>
      </c>
      <c r="AF38">
        <v>83.1</v>
      </c>
      <c r="AG38">
        <v>12.62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4.57</v>
      </c>
      <c r="AU38" t="s">
        <v>3</v>
      </c>
      <c r="AV38">
        <v>0</v>
      </c>
      <c r="AW38">
        <v>2</v>
      </c>
      <c r="AX38">
        <v>425446680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ROUND(Y38*Source!I218*DO38,9)</f>
        <v>0</v>
      </c>
      <c r="CX38">
        <f>ROUND(Y38*Source!I218,9)</f>
        <v>0</v>
      </c>
      <c r="CY38">
        <f>AB38</f>
        <v>88.67</v>
      </c>
      <c r="CZ38">
        <f>AF38</f>
        <v>83.1</v>
      </c>
      <c r="DA38">
        <f>AJ38</f>
        <v>1</v>
      </c>
      <c r="DB38">
        <f t="shared" si="26"/>
        <v>379.77</v>
      </c>
      <c r="DC38">
        <f t="shared" si="27"/>
        <v>57.67</v>
      </c>
      <c r="DD38" t="s">
        <v>3</v>
      </c>
      <c r="DE38" t="s">
        <v>3</v>
      </c>
      <c r="DF38">
        <f t="shared" si="28"/>
        <v>0</v>
      </c>
      <c r="DG38">
        <f t="shared" si="21"/>
        <v>0</v>
      </c>
      <c r="DH38">
        <f t="shared" si="22"/>
        <v>0</v>
      </c>
      <c r="DI38">
        <f t="shared" si="24"/>
        <v>0</v>
      </c>
      <c r="DJ38">
        <f>DG38</f>
        <v>0</v>
      </c>
      <c r="DK38">
        <v>0</v>
      </c>
      <c r="DL38" t="s">
        <v>259</v>
      </c>
      <c r="DM38">
        <v>0</v>
      </c>
      <c r="DN38" t="s">
        <v>254</v>
      </c>
      <c r="DO38">
        <v>12.62</v>
      </c>
    </row>
    <row r="39" spans="1:119" x14ac:dyDescent="0.2">
      <c r="A39">
        <f>ROW(Source!A218)</f>
        <v>218</v>
      </c>
      <c r="B39">
        <v>422441548</v>
      </c>
      <c r="C39">
        <v>425446675</v>
      </c>
      <c r="D39">
        <v>385817054</v>
      </c>
      <c r="E39">
        <v>1</v>
      </c>
      <c r="F39">
        <v>1</v>
      </c>
      <c r="G39">
        <v>1079</v>
      </c>
      <c r="H39">
        <v>3</v>
      </c>
      <c r="I39" t="s">
        <v>132</v>
      </c>
      <c r="J39" t="s">
        <v>135</v>
      </c>
      <c r="K39" t="s">
        <v>133</v>
      </c>
      <c r="L39">
        <v>1339</v>
      </c>
      <c r="N39">
        <v>1007</v>
      </c>
      <c r="O39" t="s">
        <v>134</v>
      </c>
      <c r="P39" t="s">
        <v>134</v>
      </c>
      <c r="Q39">
        <v>1</v>
      </c>
      <c r="W39">
        <v>0</v>
      </c>
      <c r="X39">
        <v>-1921538256</v>
      </c>
      <c r="Y39">
        <f t="shared" si="25"/>
        <v>12</v>
      </c>
      <c r="AA39">
        <v>107.99</v>
      </c>
      <c r="AB39">
        <v>0</v>
      </c>
      <c r="AC39">
        <v>0</v>
      </c>
      <c r="AD39">
        <v>0</v>
      </c>
      <c r="AE39">
        <v>99.9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 t="s">
        <v>3</v>
      </c>
      <c r="AT39">
        <v>12</v>
      </c>
      <c r="AU39" t="s">
        <v>3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ROUND(Y39*Source!I218,9)</f>
        <v>0</v>
      </c>
      <c r="CY39">
        <f>AA39</f>
        <v>107.99</v>
      </c>
      <c r="CZ39">
        <f>AE39</f>
        <v>99.9</v>
      </c>
      <c r="DA39">
        <f>AI39</f>
        <v>1</v>
      </c>
      <c r="DB39">
        <f t="shared" si="26"/>
        <v>1198.8</v>
      </c>
      <c r="DC39">
        <f t="shared" si="27"/>
        <v>0</v>
      </c>
      <c r="DD39" t="s">
        <v>3</v>
      </c>
      <c r="DE39" t="s">
        <v>3</v>
      </c>
      <c r="DF39">
        <f t="shared" si="28"/>
        <v>0</v>
      </c>
      <c r="DG39">
        <f t="shared" si="21"/>
        <v>0</v>
      </c>
      <c r="DH39">
        <f t="shared" si="22"/>
        <v>0</v>
      </c>
      <c r="DI39">
        <f t="shared" si="24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ROW(Source!A219)</f>
        <v>219</v>
      </c>
      <c r="B40">
        <v>422441489</v>
      </c>
      <c r="C40">
        <v>425446675</v>
      </c>
      <c r="D40">
        <v>385749878</v>
      </c>
      <c r="E40">
        <v>1079</v>
      </c>
      <c r="F40">
        <v>1</v>
      </c>
      <c r="G40">
        <v>1079</v>
      </c>
      <c r="H40">
        <v>1</v>
      </c>
      <c r="I40" t="s">
        <v>252</v>
      </c>
      <c r="J40" t="s">
        <v>3</v>
      </c>
      <c r="K40" t="s">
        <v>253</v>
      </c>
      <c r="L40">
        <v>1191</v>
      </c>
      <c r="N40">
        <v>1013</v>
      </c>
      <c r="O40" t="s">
        <v>254</v>
      </c>
      <c r="P40" t="s">
        <v>254</v>
      </c>
      <c r="Q40">
        <v>1</v>
      </c>
      <c r="W40">
        <v>0</v>
      </c>
      <c r="X40">
        <v>476480486</v>
      </c>
      <c r="Y40">
        <f t="shared" si="25"/>
        <v>6.08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5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6.08</v>
      </c>
      <c r="AU40" t="s">
        <v>3</v>
      </c>
      <c r="AV40">
        <v>1</v>
      </c>
      <c r="AW40">
        <v>2</v>
      </c>
      <c r="AX40">
        <v>425446679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ROUND(AT40*Source!I219*AH40*AL40,2)</f>
        <v>0</v>
      </c>
      <c r="CV40">
        <f>ROUND(Y40*Source!I219,9)</f>
        <v>0</v>
      </c>
      <c r="CW40">
        <v>0</v>
      </c>
      <c r="CX40">
        <f>ROUND(Y40*Source!I219,9)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26"/>
        <v>0</v>
      </c>
      <c r="DC40">
        <f t="shared" si="27"/>
        <v>0</v>
      </c>
      <c r="DD40" t="s">
        <v>3</v>
      </c>
      <c r="DE40" t="s">
        <v>3</v>
      </c>
      <c r="DF40">
        <f t="shared" si="28"/>
        <v>0</v>
      </c>
      <c r="DG40">
        <f t="shared" si="21"/>
        <v>0</v>
      </c>
      <c r="DH40">
        <f t="shared" si="22"/>
        <v>0</v>
      </c>
      <c r="DI40">
        <f t="shared" si="24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ROW(Source!A219)</f>
        <v>219</v>
      </c>
      <c r="B41">
        <v>422441489</v>
      </c>
      <c r="C41">
        <v>425446675</v>
      </c>
      <c r="D41">
        <v>385848608</v>
      </c>
      <c r="E41">
        <v>1</v>
      </c>
      <c r="F41">
        <v>1</v>
      </c>
      <c r="G41">
        <v>1079</v>
      </c>
      <c r="H41">
        <v>2</v>
      </c>
      <c r="I41" t="s">
        <v>260</v>
      </c>
      <c r="J41" t="s">
        <v>261</v>
      </c>
      <c r="K41" t="s">
        <v>262</v>
      </c>
      <c r="L41">
        <v>1368</v>
      </c>
      <c r="N41">
        <v>1011</v>
      </c>
      <c r="O41" t="s">
        <v>258</v>
      </c>
      <c r="P41" t="s">
        <v>258</v>
      </c>
      <c r="Q41">
        <v>1</v>
      </c>
      <c r="W41">
        <v>0</v>
      </c>
      <c r="X41">
        <v>654681671</v>
      </c>
      <c r="Y41">
        <f t="shared" si="25"/>
        <v>4.57</v>
      </c>
      <c r="AA41">
        <v>0</v>
      </c>
      <c r="AB41">
        <v>1478.98</v>
      </c>
      <c r="AC41">
        <v>749.63</v>
      </c>
      <c r="AD41">
        <v>0</v>
      </c>
      <c r="AE41">
        <v>0</v>
      </c>
      <c r="AF41">
        <v>83.1</v>
      </c>
      <c r="AG41">
        <v>12.62</v>
      </c>
      <c r="AH41">
        <v>0</v>
      </c>
      <c r="AI41">
        <v>1</v>
      </c>
      <c r="AJ41">
        <v>16.68</v>
      </c>
      <c r="AK41">
        <v>55.67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4.57</v>
      </c>
      <c r="AU41" t="s">
        <v>3</v>
      </c>
      <c r="AV41">
        <v>0</v>
      </c>
      <c r="AW41">
        <v>2</v>
      </c>
      <c r="AX41">
        <v>425446680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ROUND(Y41*Source!I219*DO41,9)</f>
        <v>0</v>
      </c>
      <c r="CX41">
        <f>ROUND(Y41*Source!I219,9)</f>
        <v>0</v>
      </c>
      <c r="CY41">
        <f>AB41</f>
        <v>1478.98</v>
      </c>
      <c r="CZ41">
        <f>AF41</f>
        <v>83.1</v>
      </c>
      <c r="DA41">
        <f>AJ41</f>
        <v>16.68</v>
      </c>
      <c r="DB41">
        <f t="shared" si="26"/>
        <v>379.77</v>
      </c>
      <c r="DC41">
        <f t="shared" si="27"/>
        <v>57.67</v>
      </c>
      <c r="DD41" t="s">
        <v>3</v>
      </c>
      <c r="DE41" t="s">
        <v>3</v>
      </c>
      <c r="DF41">
        <f t="shared" si="28"/>
        <v>0</v>
      </c>
      <c r="DG41">
        <f>ROUND(ROUND(AF41*AJ41,2)*CX41,2)</f>
        <v>0</v>
      </c>
      <c r="DH41">
        <f>ROUND(ROUND(AG41*AK41,2)*CX41,2)</f>
        <v>0</v>
      </c>
      <c r="DI41">
        <f t="shared" si="24"/>
        <v>0</v>
      </c>
      <c r="DJ41">
        <f>DG41</f>
        <v>0</v>
      </c>
      <c r="DK41">
        <v>0</v>
      </c>
      <c r="DL41" t="s">
        <v>259</v>
      </c>
      <c r="DM41">
        <v>0</v>
      </c>
      <c r="DN41" t="s">
        <v>254</v>
      </c>
      <c r="DO41">
        <v>12.62</v>
      </c>
    </row>
    <row r="42" spans="1:119" x14ac:dyDescent="0.2">
      <c r="A42">
        <f>ROW(Source!A219)</f>
        <v>219</v>
      </c>
      <c r="B42">
        <v>422441489</v>
      </c>
      <c r="C42">
        <v>425446675</v>
      </c>
      <c r="D42">
        <v>385817054</v>
      </c>
      <c r="E42">
        <v>1</v>
      </c>
      <c r="F42">
        <v>1</v>
      </c>
      <c r="G42">
        <v>1079</v>
      </c>
      <c r="H42">
        <v>3</v>
      </c>
      <c r="I42" t="s">
        <v>132</v>
      </c>
      <c r="J42" t="s">
        <v>135</v>
      </c>
      <c r="K42" t="s">
        <v>133</v>
      </c>
      <c r="L42">
        <v>1339</v>
      </c>
      <c r="N42">
        <v>1007</v>
      </c>
      <c r="O42" t="s">
        <v>134</v>
      </c>
      <c r="P42" t="s">
        <v>134</v>
      </c>
      <c r="Q42">
        <v>1</v>
      </c>
      <c r="W42">
        <v>0</v>
      </c>
      <c r="X42">
        <v>-1921538256</v>
      </c>
      <c r="Y42">
        <f t="shared" si="25"/>
        <v>12</v>
      </c>
      <c r="AA42">
        <v>1056.1600000000001</v>
      </c>
      <c r="AB42">
        <v>0</v>
      </c>
      <c r="AC42">
        <v>0</v>
      </c>
      <c r="AD42">
        <v>0</v>
      </c>
      <c r="AE42">
        <v>99.9</v>
      </c>
      <c r="AF42">
        <v>0</v>
      </c>
      <c r="AG42">
        <v>0</v>
      </c>
      <c r="AH42">
        <v>0</v>
      </c>
      <c r="AI42">
        <v>9.7799999999999994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12</v>
      </c>
      <c r="AU42" t="s">
        <v>3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ROUND(Y42*Source!I219,9)</f>
        <v>0</v>
      </c>
      <c r="CY42">
        <f>AA42</f>
        <v>1056.1600000000001</v>
      </c>
      <c r="CZ42">
        <f>AE42</f>
        <v>99.9</v>
      </c>
      <c r="DA42">
        <f>AI42</f>
        <v>9.7799999999999994</v>
      </c>
      <c r="DB42">
        <f t="shared" si="26"/>
        <v>1198.8</v>
      </c>
      <c r="DC42">
        <f t="shared" si="27"/>
        <v>0</v>
      </c>
      <c r="DD42" t="s">
        <v>3</v>
      </c>
      <c r="DE42" t="s">
        <v>3</v>
      </c>
      <c r="DF42">
        <f>ROUND(ROUND(AE42*AI42,2)*CX42,2)</f>
        <v>0</v>
      </c>
      <c r="DG42">
        <f t="shared" ref="DG42:DG57" si="29">ROUND(ROUND(AF42,2)*CX42,2)</f>
        <v>0</v>
      </c>
      <c r="DH42">
        <f t="shared" ref="DH42:DH57" si="30">ROUND(ROUND(AG42,2)*CX42,2)</f>
        <v>0</v>
      </c>
      <c r="DI42">
        <f t="shared" si="24"/>
        <v>0</v>
      </c>
      <c r="DJ42">
        <f>DF42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ROW(Source!A222)</f>
        <v>222</v>
      </c>
      <c r="B43">
        <v>422441548</v>
      </c>
      <c r="C43">
        <v>425446683</v>
      </c>
      <c r="D43">
        <v>385749878</v>
      </c>
      <c r="E43">
        <v>1079</v>
      </c>
      <c r="F43">
        <v>1</v>
      </c>
      <c r="G43">
        <v>1079</v>
      </c>
      <c r="H43">
        <v>1</v>
      </c>
      <c r="I43" t="s">
        <v>252</v>
      </c>
      <c r="J43" t="s">
        <v>3</v>
      </c>
      <c r="K43" t="s">
        <v>253</v>
      </c>
      <c r="L43">
        <v>1191</v>
      </c>
      <c r="N43">
        <v>1013</v>
      </c>
      <c r="O43" t="s">
        <v>254</v>
      </c>
      <c r="P43" t="s">
        <v>254</v>
      </c>
      <c r="Q43">
        <v>1</v>
      </c>
      <c r="W43">
        <v>0</v>
      </c>
      <c r="X43">
        <v>476480486</v>
      </c>
      <c r="Y43">
        <f t="shared" si="25"/>
        <v>18.8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18.8</v>
      </c>
      <c r="AU43" t="s">
        <v>3</v>
      </c>
      <c r="AV43">
        <v>1</v>
      </c>
      <c r="AW43">
        <v>2</v>
      </c>
      <c r="AX43">
        <v>425446698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ROUND(AT43*Source!I222*AH43*AL43,2)</f>
        <v>0</v>
      </c>
      <c r="CV43">
        <f>ROUND(Y43*Source!I222,9)</f>
        <v>0.19176000000000001</v>
      </c>
      <c r="CW43">
        <v>0</v>
      </c>
      <c r="CX43">
        <f>ROUND(Y43*Source!I222,9)</f>
        <v>0.19176000000000001</v>
      </c>
      <c r="CY43">
        <f>AD43</f>
        <v>0</v>
      </c>
      <c r="CZ43">
        <f>AH43</f>
        <v>0</v>
      </c>
      <c r="DA43">
        <f>AL43</f>
        <v>1</v>
      </c>
      <c r="DB43">
        <f t="shared" si="26"/>
        <v>0</v>
      </c>
      <c r="DC43">
        <f t="shared" si="27"/>
        <v>0</v>
      </c>
      <c r="DD43" t="s">
        <v>3</v>
      </c>
      <c r="DE43" t="s">
        <v>3</v>
      </c>
      <c r="DF43">
        <f t="shared" ref="DF43:DF60" si="31">ROUND(ROUND(AE43,2)*CX43,2)</f>
        <v>0</v>
      </c>
      <c r="DG43">
        <f t="shared" si="29"/>
        <v>0</v>
      </c>
      <c r="DH43">
        <f t="shared" si="30"/>
        <v>0</v>
      </c>
      <c r="DI43">
        <f t="shared" si="24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ROW(Source!A222)</f>
        <v>222</v>
      </c>
      <c r="B44">
        <v>422441548</v>
      </c>
      <c r="C44">
        <v>425446683</v>
      </c>
      <c r="D44">
        <v>385848608</v>
      </c>
      <c r="E44">
        <v>1</v>
      </c>
      <c r="F44">
        <v>1</v>
      </c>
      <c r="G44">
        <v>1079</v>
      </c>
      <c r="H44">
        <v>2</v>
      </c>
      <c r="I44" t="s">
        <v>260</v>
      </c>
      <c r="J44" t="s">
        <v>261</v>
      </c>
      <c r="K44" t="s">
        <v>262</v>
      </c>
      <c r="L44">
        <v>1368</v>
      </c>
      <c r="N44">
        <v>1011</v>
      </c>
      <c r="O44" t="s">
        <v>258</v>
      </c>
      <c r="P44" t="s">
        <v>258</v>
      </c>
      <c r="Q44">
        <v>1</v>
      </c>
      <c r="W44">
        <v>0</v>
      </c>
      <c r="X44">
        <v>654681671</v>
      </c>
      <c r="Y44">
        <f t="shared" si="25"/>
        <v>1.51</v>
      </c>
      <c r="AA44">
        <v>0</v>
      </c>
      <c r="AB44">
        <v>88.67</v>
      </c>
      <c r="AC44">
        <v>13.47</v>
      </c>
      <c r="AD44">
        <v>0</v>
      </c>
      <c r="AE44">
        <v>0</v>
      </c>
      <c r="AF44">
        <v>83.1</v>
      </c>
      <c r="AG44">
        <v>12.62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1.51</v>
      </c>
      <c r="AU44" t="s">
        <v>3</v>
      </c>
      <c r="AV44">
        <v>0</v>
      </c>
      <c r="AW44">
        <v>2</v>
      </c>
      <c r="AX44">
        <v>425446699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ROUND(Y44*Source!I222*DO44,9)</f>
        <v>0.19437324</v>
      </c>
      <c r="CX44">
        <f>ROUND(Y44*Source!I222,9)</f>
        <v>1.5402000000000001E-2</v>
      </c>
      <c r="CY44">
        <f>AB44</f>
        <v>88.67</v>
      </c>
      <c r="CZ44">
        <f>AF44</f>
        <v>83.1</v>
      </c>
      <c r="DA44">
        <f>AJ44</f>
        <v>1</v>
      </c>
      <c r="DB44">
        <f t="shared" si="26"/>
        <v>125.48</v>
      </c>
      <c r="DC44">
        <f t="shared" si="27"/>
        <v>19.059999999999999</v>
      </c>
      <c r="DD44" t="s">
        <v>3</v>
      </c>
      <c r="DE44" t="s">
        <v>3</v>
      </c>
      <c r="DF44">
        <f t="shared" si="31"/>
        <v>0</v>
      </c>
      <c r="DG44">
        <f t="shared" si="29"/>
        <v>1.28</v>
      </c>
      <c r="DH44">
        <f t="shared" si="30"/>
        <v>0.19</v>
      </c>
      <c r="DI44">
        <f t="shared" si="24"/>
        <v>0</v>
      </c>
      <c r="DJ44">
        <f>DG44</f>
        <v>1.28</v>
      </c>
      <c r="DK44">
        <v>0</v>
      </c>
      <c r="DL44" t="s">
        <v>259</v>
      </c>
      <c r="DM44">
        <v>0</v>
      </c>
      <c r="DN44" t="s">
        <v>254</v>
      </c>
      <c r="DO44">
        <v>12.62</v>
      </c>
    </row>
    <row r="45" spans="1:119" x14ac:dyDescent="0.2">
      <c r="A45">
        <f>ROW(Source!A222)</f>
        <v>222</v>
      </c>
      <c r="B45">
        <v>422441548</v>
      </c>
      <c r="C45">
        <v>425446683</v>
      </c>
      <c r="D45">
        <v>385847940</v>
      </c>
      <c r="E45">
        <v>1</v>
      </c>
      <c r="F45">
        <v>1</v>
      </c>
      <c r="G45">
        <v>1079</v>
      </c>
      <c r="H45">
        <v>2</v>
      </c>
      <c r="I45" t="s">
        <v>263</v>
      </c>
      <c r="J45" t="s">
        <v>264</v>
      </c>
      <c r="K45" t="s">
        <v>265</v>
      </c>
      <c r="L45">
        <v>1368</v>
      </c>
      <c r="N45">
        <v>1011</v>
      </c>
      <c r="O45" t="s">
        <v>258</v>
      </c>
      <c r="P45" t="s">
        <v>258</v>
      </c>
      <c r="Q45">
        <v>1</v>
      </c>
      <c r="W45">
        <v>0</v>
      </c>
      <c r="X45">
        <v>-393454116</v>
      </c>
      <c r="Y45">
        <f t="shared" si="25"/>
        <v>4.2699999999999996</v>
      </c>
      <c r="AA45">
        <v>0</v>
      </c>
      <c r="AB45">
        <v>0.78</v>
      </c>
      <c r="AC45">
        <v>0</v>
      </c>
      <c r="AD45">
        <v>0</v>
      </c>
      <c r="AE45">
        <v>0</v>
      </c>
      <c r="AF45">
        <v>0.73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4.2699999999999996</v>
      </c>
      <c r="AU45" t="s">
        <v>3</v>
      </c>
      <c r="AV45">
        <v>0</v>
      </c>
      <c r="AW45">
        <v>2</v>
      </c>
      <c r="AX45">
        <v>425446700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ROUND(Y45*Source!I222*DO45,9)</f>
        <v>0</v>
      </c>
      <c r="CX45">
        <f>ROUND(Y45*Source!I222,9)</f>
        <v>4.3554000000000002E-2</v>
      </c>
      <c r="CY45">
        <f>AB45</f>
        <v>0.78</v>
      </c>
      <c r="CZ45">
        <f>AF45</f>
        <v>0.73</v>
      </c>
      <c r="DA45">
        <f>AJ45</f>
        <v>1</v>
      </c>
      <c r="DB45">
        <f t="shared" si="26"/>
        <v>3.12</v>
      </c>
      <c r="DC45">
        <f t="shared" si="27"/>
        <v>0</v>
      </c>
      <c r="DD45" t="s">
        <v>3</v>
      </c>
      <c r="DE45" t="s">
        <v>3</v>
      </c>
      <c r="DF45">
        <f t="shared" si="31"/>
        <v>0</v>
      </c>
      <c r="DG45">
        <f t="shared" si="29"/>
        <v>0.03</v>
      </c>
      <c r="DH45">
        <f t="shared" si="30"/>
        <v>0</v>
      </c>
      <c r="DI45">
        <f t="shared" si="24"/>
        <v>0</v>
      </c>
      <c r="DJ45">
        <f>DG45</f>
        <v>0.03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ROW(Source!A222)</f>
        <v>222</v>
      </c>
      <c r="B46">
        <v>422441548</v>
      </c>
      <c r="C46">
        <v>425446683</v>
      </c>
      <c r="D46">
        <v>385847976</v>
      </c>
      <c r="E46">
        <v>1</v>
      </c>
      <c r="F46">
        <v>1</v>
      </c>
      <c r="G46">
        <v>1079</v>
      </c>
      <c r="H46">
        <v>2</v>
      </c>
      <c r="I46" t="s">
        <v>266</v>
      </c>
      <c r="J46" t="s">
        <v>267</v>
      </c>
      <c r="K46" t="s">
        <v>268</v>
      </c>
      <c r="L46">
        <v>1368</v>
      </c>
      <c r="N46">
        <v>1011</v>
      </c>
      <c r="O46" t="s">
        <v>258</v>
      </c>
      <c r="P46" t="s">
        <v>258</v>
      </c>
      <c r="Q46">
        <v>1</v>
      </c>
      <c r="W46">
        <v>0</v>
      </c>
      <c r="X46">
        <v>1904452882</v>
      </c>
      <c r="Y46">
        <f t="shared" si="25"/>
        <v>4.2699999999999996</v>
      </c>
      <c r="AA46">
        <v>0</v>
      </c>
      <c r="AB46">
        <v>4.2699999999999996</v>
      </c>
      <c r="AC46">
        <v>0</v>
      </c>
      <c r="AD46">
        <v>0</v>
      </c>
      <c r="AE46">
        <v>0</v>
      </c>
      <c r="AF46">
        <v>4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4.2699999999999996</v>
      </c>
      <c r="AU46" t="s">
        <v>3</v>
      </c>
      <c r="AV46">
        <v>0</v>
      </c>
      <c r="AW46">
        <v>2</v>
      </c>
      <c r="AX46">
        <v>425446701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ROUND(Y46*Source!I222*DO46,9)</f>
        <v>0</v>
      </c>
      <c r="CX46">
        <f>ROUND(Y46*Source!I222,9)</f>
        <v>4.3554000000000002E-2</v>
      </c>
      <c r="CY46">
        <f>AB46</f>
        <v>4.2699999999999996</v>
      </c>
      <c r="CZ46">
        <f>AF46</f>
        <v>4</v>
      </c>
      <c r="DA46">
        <f>AJ46</f>
        <v>1</v>
      </c>
      <c r="DB46">
        <f t="shared" si="26"/>
        <v>17.079999999999998</v>
      </c>
      <c r="DC46">
        <f t="shared" si="27"/>
        <v>0</v>
      </c>
      <c r="DD46" t="s">
        <v>3</v>
      </c>
      <c r="DE46" t="s">
        <v>3</v>
      </c>
      <c r="DF46">
        <f t="shared" si="31"/>
        <v>0</v>
      </c>
      <c r="DG46">
        <f t="shared" si="29"/>
        <v>0.17</v>
      </c>
      <c r="DH46">
        <f t="shared" si="30"/>
        <v>0</v>
      </c>
      <c r="DI46">
        <f t="shared" si="24"/>
        <v>0</v>
      </c>
      <c r="DJ46">
        <f>DG46</f>
        <v>0.17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ROW(Source!A222)</f>
        <v>222</v>
      </c>
      <c r="B47">
        <v>422441548</v>
      </c>
      <c r="C47">
        <v>425446683</v>
      </c>
      <c r="D47">
        <v>385817263</v>
      </c>
      <c r="E47">
        <v>1</v>
      </c>
      <c r="F47">
        <v>1</v>
      </c>
      <c r="G47">
        <v>1079</v>
      </c>
      <c r="H47">
        <v>3</v>
      </c>
      <c r="I47" t="s">
        <v>269</v>
      </c>
      <c r="J47" t="s">
        <v>270</v>
      </c>
      <c r="K47" t="s">
        <v>271</v>
      </c>
      <c r="L47">
        <v>1348</v>
      </c>
      <c r="N47">
        <v>1009</v>
      </c>
      <c r="O47" t="s">
        <v>195</v>
      </c>
      <c r="P47" t="s">
        <v>195</v>
      </c>
      <c r="Q47">
        <v>1000</v>
      </c>
      <c r="W47">
        <v>0</v>
      </c>
      <c r="X47">
        <v>34068210</v>
      </c>
      <c r="Y47">
        <f t="shared" si="25"/>
        <v>1E-3</v>
      </c>
      <c r="AA47">
        <v>7832.98</v>
      </c>
      <c r="AB47">
        <v>0</v>
      </c>
      <c r="AC47">
        <v>0</v>
      </c>
      <c r="AD47">
        <v>0</v>
      </c>
      <c r="AE47">
        <v>7246.05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1E-3</v>
      </c>
      <c r="AU47" t="s">
        <v>3</v>
      </c>
      <c r="AV47">
        <v>0</v>
      </c>
      <c r="AW47">
        <v>2</v>
      </c>
      <c r="AX47">
        <v>425446702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ROUND(Y47*Source!I222,9)</f>
        <v>1.0200000000000001E-5</v>
      </c>
      <c r="CY47">
        <f t="shared" ref="CY47:CY56" si="32">AA47</f>
        <v>7832.98</v>
      </c>
      <c r="CZ47">
        <f t="shared" ref="CZ47:CZ56" si="33">AE47</f>
        <v>7246.05</v>
      </c>
      <c r="DA47">
        <f t="shared" ref="DA47:DA56" si="34">AI47</f>
        <v>1</v>
      </c>
      <c r="DB47">
        <f t="shared" si="26"/>
        <v>7.25</v>
      </c>
      <c r="DC47">
        <f t="shared" si="27"/>
        <v>0</v>
      </c>
      <c r="DD47" t="s">
        <v>3</v>
      </c>
      <c r="DE47" t="s">
        <v>3</v>
      </c>
      <c r="DF47">
        <f t="shared" si="31"/>
        <v>7.0000000000000007E-2</v>
      </c>
      <c r="DG47">
        <f t="shared" si="29"/>
        <v>0</v>
      </c>
      <c r="DH47">
        <f t="shared" si="30"/>
        <v>0</v>
      </c>
      <c r="DI47">
        <f t="shared" si="24"/>
        <v>0</v>
      </c>
      <c r="DJ47">
        <f t="shared" ref="DJ47:DJ56" si="35">DF47</f>
        <v>7.0000000000000007E-2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ROW(Source!A222)</f>
        <v>222</v>
      </c>
      <c r="B48">
        <v>422441548</v>
      </c>
      <c r="C48">
        <v>425446683</v>
      </c>
      <c r="D48">
        <v>385817280</v>
      </c>
      <c r="E48">
        <v>1</v>
      </c>
      <c r="F48">
        <v>1</v>
      </c>
      <c r="G48">
        <v>1079</v>
      </c>
      <c r="H48">
        <v>3</v>
      </c>
      <c r="I48" t="s">
        <v>272</v>
      </c>
      <c r="J48" t="s">
        <v>273</v>
      </c>
      <c r="K48" t="s">
        <v>274</v>
      </c>
      <c r="L48">
        <v>1348</v>
      </c>
      <c r="N48">
        <v>1009</v>
      </c>
      <c r="O48" t="s">
        <v>195</v>
      </c>
      <c r="P48" t="s">
        <v>195</v>
      </c>
      <c r="Q48">
        <v>1000</v>
      </c>
      <c r="W48">
        <v>0</v>
      </c>
      <c r="X48">
        <v>1922833840</v>
      </c>
      <c r="Y48">
        <f t="shared" si="25"/>
        <v>0.01</v>
      </c>
      <c r="AA48">
        <v>10641.7</v>
      </c>
      <c r="AB48">
        <v>0</v>
      </c>
      <c r="AC48">
        <v>0</v>
      </c>
      <c r="AD48">
        <v>0</v>
      </c>
      <c r="AE48">
        <v>9844.31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0.01</v>
      </c>
      <c r="AU48" t="s">
        <v>3</v>
      </c>
      <c r="AV48">
        <v>0</v>
      </c>
      <c r="AW48">
        <v>2</v>
      </c>
      <c r="AX48">
        <v>425446703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ROUND(Y48*Source!I222,9)</f>
        <v>1.02E-4</v>
      </c>
      <c r="CY48">
        <f t="shared" si="32"/>
        <v>10641.7</v>
      </c>
      <c r="CZ48">
        <f t="shared" si="33"/>
        <v>9844.31</v>
      </c>
      <c r="DA48">
        <f t="shared" si="34"/>
        <v>1</v>
      </c>
      <c r="DB48">
        <f t="shared" si="26"/>
        <v>98.44</v>
      </c>
      <c r="DC48">
        <f t="shared" si="27"/>
        <v>0</v>
      </c>
      <c r="DD48" t="s">
        <v>3</v>
      </c>
      <c r="DE48" t="s">
        <v>3</v>
      </c>
      <c r="DF48">
        <f t="shared" si="31"/>
        <v>1</v>
      </c>
      <c r="DG48">
        <f t="shared" si="29"/>
        <v>0</v>
      </c>
      <c r="DH48">
        <f t="shared" si="30"/>
        <v>0</v>
      </c>
      <c r="DI48">
        <f t="shared" si="24"/>
        <v>0</v>
      </c>
      <c r="DJ48">
        <f t="shared" si="35"/>
        <v>1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ROW(Source!A222)</f>
        <v>222</v>
      </c>
      <c r="B49">
        <v>422441548</v>
      </c>
      <c r="C49">
        <v>425446683</v>
      </c>
      <c r="D49">
        <v>385816862</v>
      </c>
      <c r="E49">
        <v>1</v>
      </c>
      <c r="F49">
        <v>1</v>
      </c>
      <c r="G49">
        <v>1079</v>
      </c>
      <c r="H49">
        <v>3</v>
      </c>
      <c r="I49" t="s">
        <v>275</v>
      </c>
      <c r="J49" t="s">
        <v>276</v>
      </c>
      <c r="K49" t="s">
        <v>277</v>
      </c>
      <c r="L49">
        <v>1348</v>
      </c>
      <c r="N49">
        <v>1009</v>
      </c>
      <c r="O49" t="s">
        <v>195</v>
      </c>
      <c r="P49" t="s">
        <v>195</v>
      </c>
      <c r="Q49">
        <v>1000</v>
      </c>
      <c r="W49">
        <v>0</v>
      </c>
      <c r="X49">
        <v>1424915951</v>
      </c>
      <c r="Y49">
        <f t="shared" si="25"/>
        <v>2.5000000000000001E-4</v>
      </c>
      <c r="AA49">
        <v>17528.240000000002</v>
      </c>
      <c r="AB49">
        <v>0</v>
      </c>
      <c r="AC49">
        <v>0</v>
      </c>
      <c r="AD49">
        <v>0</v>
      </c>
      <c r="AE49">
        <v>16214.84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2.5000000000000001E-4</v>
      </c>
      <c r="AU49" t="s">
        <v>3</v>
      </c>
      <c r="AV49">
        <v>0</v>
      </c>
      <c r="AW49">
        <v>2</v>
      </c>
      <c r="AX49">
        <v>425446704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ROUND(Y49*Source!I222,9)</f>
        <v>2.5500000000000001E-6</v>
      </c>
      <c r="CY49">
        <f t="shared" si="32"/>
        <v>17528.240000000002</v>
      </c>
      <c r="CZ49">
        <f t="shared" si="33"/>
        <v>16214.84</v>
      </c>
      <c r="DA49">
        <f t="shared" si="34"/>
        <v>1</v>
      </c>
      <c r="DB49">
        <f t="shared" si="26"/>
        <v>4.05</v>
      </c>
      <c r="DC49">
        <f t="shared" si="27"/>
        <v>0</v>
      </c>
      <c r="DD49" t="s">
        <v>3</v>
      </c>
      <c r="DE49" t="s">
        <v>3</v>
      </c>
      <c r="DF49">
        <f t="shared" si="31"/>
        <v>0.04</v>
      </c>
      <c r="DG49">
        <f t="shared" si="29"/>
        <v>0</v>
      </c>
      <c r="DH49">
        <f t="shared" si="30"/>
        <v>0</v>
      </c>
      <c r="DI49">
        <f t="shared" si="24"/>
        <v>0</v>
      </c>
      <c r="DJ49">
        <f t="shared" si="35"/>
        <v>0.04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ROW(Source!A222)</f>
        <v>222</v>
      </c>
      <c r="B50">
        <v>422441548</v>
      </c>
      <c r="C50">
        <v>425446683</v>
      </c>
      <c r="D50">
        <v>385816869</v>
      </c>
      <c r="E50">
        <v>1</v>
      </c>
      <c r="F50">
        <v>1</v>
      </c>
      <c r="G50">
        <v>1079</v>
      </c>
      <c r="H50">
        <v>3</v>
      </c>
      <c r="I50" t="s">
        <v>278</v>
      </c>
      <c r="J50" t="s">
        <v>279</v>
      </c>
      <c r="K50" t="s">
        <v>280</v>
      </c>
      <c r="L50">
        <v>1348</v>
      </c>
      <c r="N50">
        <v>1009</v>
      </c>
      <c r="O50" t="s">
        <v>195</v>
      </c>
      <c r="P50" t="s">
        <v>195</v>
      </c>
      <c r="Q50">
        <v>1000</v>
      </c>
      <c r="W50">
        <v>0</v>
      </c>
      <c r="X50">
        <v>-417466833</v>
      </c>
      <c r="Y50">
        <f t="shared" si="25"/>
        <v>6.0000000000000002E-5</v>
      </c>
      <c r="AA50">
        <v>12143.54</v>
      </c>
      <c r="AB50">
        <v>0</v>
      </c>
      <c r="AC50">
        <v>0</v>
      </c>
      <c r="AD50">
        <v>0</v>
      </c>
      <c r="AE50">
        <v>11233.62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6.0000000000000002E-5</v>
      </c>
      <c r="AU50" t="s">
        <v>3</v>
      </c>
      <c r="AV50">
        <v>0</v>
      </c>
      <c r="AW50">
        <v>2</v>
      </c>
      <c r="AX50">
        <v>425446705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ROUND(Y50*Source!I222,9)</f>
        <v>6.1200000000000003E-7</v>
      </c>
      <c r="CY50">
        <f t="shared" si="32"/>
        <v>12143.54</v>
      </c>
      <c r="CZ50">
        <f t="shared" si="33"/>
        <v>11233.62</v>
      </c>
      <c r="DA50">
        <f t="shared" si="34"/>
        <v>1</v>
      </c>
      <c r="DB50">
        <f t="shared" si="26"/>
        <v>0.67</v>
      </c>
      <c r="DC50">
        <f t="shared" si="27"/>
        <v>0</v>
      </c>
      <c r="DD50" t="s">
        <v>3</v>
      </c>
      <c r="DE50" t="s">
        <v>3</v>
      </c>
      <c r="DF50">
        <f t="shared" si="31"/>
        <v>0.01</v>
      </c>
      <c r="DG50">
        <f t="shared" si="29"/>
        <v>0</v>
      </c>
      <c r="DH50">
        <f t="shared" si="30"/>
        <v>0</v>
      </c>
      <c r="DI50">
        <f t="shared" si="24"/>
        <v>0</v>
      </c>
      <c r="DJ50">
        <f t="shared" si="35"/>
        <v>0.01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ROW(Source!A222)</f>
        <v>222</v>
      </c>
      <c r="B51">
        <v>422441548</v>
      </c>
      <c r="C51">
        <v>425446683</v>
      </c>
      <c r="D51">
        <v>385823380</v>
      </c>
      <c r="E51">
        <v>1</v>
      </c>
      <c r="F51">
        <v>1</v>
      </c>
      <c r="G51">
        <v>1079</v>
      </c>
      <c r="H51">
        <v>3</v>
      </c>
      <c r="I51" t="s">
        <v>281</v>
      </c>
      <c r="J51" t="s">
        <v>282</v>
      </c>
      <c r="K51" t="s">
        <v>283</v>
      </c>
      <c r="L51">
        <v>1346</v>
      </c>
      <c r="N51">
        <v>1009</v>
      </c>
      <c r="O51" t="s">
        <v>198</v>
      </c>
      <c r="P51" t="s">
        <v>198</v>
      </c>
      <c r="Q51">
        <v>1</v>
      </c>
      <c r="W51">
        <v>0</v>
      </c>
      <c r="X51">
        <v>354191932</v>
      </c>
      <c r="Y51">
        <f t="shared" si="25"/>
        <v>0.8</v>
      </c>
      <c r="AA51">
        <v>27.89</v>
      </c>
      <c r="AB51">
        <v>0</v>
      </c>
      <c r="AC51">
        <v>0</v>
      </c>
      <c r="AD51">
        <v>0</v>
      </c>
      <c r="AE51">
        <v>25.8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0.8</v>
      </c>
      <c r="AU51" t="s">
        <v>3</v>
      </c>
      <c r="AV51">
        <v>0</v>
      </c>
      <c r="AW51">
        <v>2</v>
      </c>
      <c r="AX51">
        <v>425446706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ROUND(Y51*Source!I222,9)</f>
        <v>8.1600000000000006E-3</v>
      </c>
      <c r="CY51">
        <f t="shared" si="32"/>
        <v>27.89</v>
      </c>
      <c r="CZ51">
        <f t="shared" si="33"/>
        <v>25.8</v>
      </c>
      <c r="DA51">
        <f t="shared" si="34"/>
        <v>1</v>
      </c>
      <c r="DB51">
        <f t="shared" si="26"/>
        <v>20.64</v>
      </c>
      <c r="DC51">
        <f t="shared" si="27"/>
        <v>0</v>
      </c>
      <c r="DD51" t="s">
        <v>3</v>
      </c>
      <c r="DE51" t="s">
        <v>3</v>
      </c>
      <c r="DF51">
        <f t="shared" si="31"/>
        <v>0.21</v>
      </c>
      <c r="DG51">
        <f t="shared" si="29"/>
        <v>0</v>
      </c>
      <c r="DH51">
        <f t="shared" si="30"/>
        <v>0</v>
      </c>
      <c r="DI51">
        <f t="shared" si="24"/>
        <v>0</v>
      </c>
      <c r="DJ51">
        <f t="shared" si="35"/>
        <v>0.21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ROW(Source!A222)</f>
        <v>222</v>
      </c>
      <c r="B52">
        <v>422441548</v>
      </c>
      <c r="C52">
        <v>425446683</v>
      </c>
      <c r="D52">
        <v>385817171</v>
      </c>
      <c r="E52">
        <v>1</v>
      </c>
      <c r="F52">
        <v>1</v>
      </c>
      <c r="G52">
        <v>1079</v>
      </c>
      <c r="H52">
        <v>3</v>
      </c>
      <c r="I52" t="s">
        <v>284</v>
      </c>
      <c r="J52" t="s">
        <v>285</v>
      </c>
      <c r="K52" t="s">
        <v>286</v>
      </c>
      <c r="L52">
        <v>1348</v>
      </c>
      <c r="N52">
        <v>1009</v>
      </c>
      <c r="O52" t="s">
        <v>195</v>
      </c>
      <c r="P52" t="s">
        <v>195</v>
      </c>
      <c r="Q52">
        <v>1000</v>
      </c>
      <c r="W52">
        <v>0</v>
      </c>
      <c r="X52">
        <v>1500357424</v>
      </c>
      <c r="Y52">
        <f t="shared" si="25"/>
        <v>4.0000000000000003E-5</v>
      </c>
      <c r="AA52">
        <v>8619.5400000000009</v>
      </c>
      <c r="AB52">
        <v>0</v>
      </c>
      <c r="AC52">
        <v>0</v>
      </c>
      <c r="AD52">
        <v>0</v>
      </c>
      <c r="AE52">
        <v>7973.67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4.0000000000000003E-5</v>
      </c>
      <c r="AU52" t="s">
        <v>3</v>
      </c>
      <c r="AV52">
        <v>0</v>
      </c>
      <c r="AW52">
        <v>2</v>
      </c>
      <c r="AX52">
        <v>425446707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ROUND(Y52*Source!I222,9)</f>
        <v>4.08E-7</v>
      </c>
      <c r="CY52">
        <f t="shared" si="32"/>
        <v>8619.5400000000009</v>
      </c>
      <c r="CZ52">
        <f t="shared" si="33"/>
        <v>7973.67</v>
      </c>
      <c r="DA52">
        <f t="shared" si="34"/>
        <v>1</v>
      </c>
      <c r="DB52">
        <f t="shared" si="26"/>
        <v>0.32</v>
      </c>
      <c r="DC52">
        <f t="shared" si="27"/>
        <v>0</v>
      </c>
      <c r="DD52" t="s">
        <v>3</v>
      </c>
      <c r="DE52" t="s">
        <v>3</v>
      </c>
      <c r="DF52">
        <f t="shared" si="31"/>
        <v>0</v>
      </c>
      <c r="DG52">
        <f t="shared" si="29"/>
        <v>0</v>
      </c>
      <c r="DH52">
        <f t="shared" si="30"/>
        <v>0</v>
      </c>
      <c r="DI52">
        <f t="shared" si="24"/>
        <v>0</v>
      </c>
      <c r="DJ52">
        <f t="shared" si="35"/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ROW(Source!A222)</f>
        <v>222</v>
      </c>
      <c r="B53">
        <v>422441548</v>
      </c>
      <c r="C53">
        <v>425446683</v>
      </c>
      <c r="D53">
        <v>385840603</v>
      </c>
      <c r="E53">
        <v>1</v>
      </c>
      <c r="F53">
        <v>1</v>
      </c>
      <c r="G53">
        <v>1079</v>
      </c>
      <c r="H53">
        <v>3</v>
      </c>
      <c r="I53" t="s">
        <v>287</v>
      </c>
      <c r="J53" t="s">
        <v>288</v>
      </c>
      <c r="K53" t="s">
        <v>289</v>
      </c>
      <c r="L53">
        <v>1356</v>
      </c>
      <c r="N53">
        <v>1010</v>
      </c>
      <c r="O53" t="s">
        <v>179</v>
      </c>
      <c r="P53" t="s">
        <v>179</v>
      </c>
      <c r="Q53">
        <v>1000</v>
      </c>
      <c r="W53">
        <v>0</v>
      </c>
      <c r="X53">
        <v>-1015285283</v>
      </c>
      <c r="Y53">
        <f t="shared" si="25"/>
        <v>4.1000000000000003E-3</v>
      </c>
      <c r="AA53">
        <v>245.02</v>
      </c>
      <c r="AB53">
        <v>0</v>
      </c>
      <c r="AC53">
        <v>0</v>
      </c>
      <c r="AD53">
        <v>0</v>
      </c>
      <c r="AE53">
        <v>226.66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4.1000000000000003E-3</v>
      </c>
      <c r="AU53" t="s">
        <v>3</v>
      </c>
      <c r="AV53">
        <v>0</v>
      </c>
      <c r="AW53">
        <v>2</v>
      </c>
      <c r="AX53">
        <v>425446708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ROUND(Y53*Source!I222,9)</f>
        <v>4.1820000000000003E-5</v>
      </c>
      <c r="CY53">
        <f t="shared" si="32"/>
        <v>245.02</v>
      </c>
      <c r="CZ53">
        <f t="shared" si="33"/>
        <v>226.66</v>
      </c>
      <c r="DA53">
        <f t="shared" si="34"/>
        <v>1</v>
      </c>
      <c r="DB53">
        <f t="shared" si="26"/>
        <v>0.93</v>
      </c>
      <c r="DC53">
        <f t="shared" si="27"/>
        <v>0</v>
      </c>
      <c r="DD53" t="s">
        <v>3</v>
      </c>
      <c r="DE53" t="s">
        <v>3</v>
      </c>
      <c r="DF53">
        <f t="shared" si="31"/>
        <v>0.01</v>
      </c>
      <c r="DG53">
        <f t="shared" si="29"/>
        <v>0</v>
      </c>
      <c r="DH53">
        <f t="shared" si="30"/>
        <v>0</v>
      </c>
      <c r="DI53">
        <f t="shared" si="24"/>
        <v>0</v>
      </c>
      <c r="DJ53">
        <f t="shared" si="35"/>
        <v>0.01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ROW(Source!A222)</f>
        <v>222</v>
      </c>
      <c r="B54">
        <v>422441548</v>
      </c>
      <c r="C54">
        <v>425446683</v>
      </c>
      <c r="D54">
        <v>385840264</v>
      </c>
      <c r="E54">
        <v>1</v>
      </c>
      <c r="F54">
        <v>1</v>
      </c>
      <c r="G54">
        <v>1079</v>
      </c>
      <c r="H54">
        <v>3</v>
      </c>
      <c r="I54" t="s">
        <v>290</v>
      </c>
      <c r="J54" t="s">
        <v>291</v>
      </c>
      <c r="K54" t="s">
        <v>292</v>
      </c>
      <c r="L54">
        <v>1301</v>
      </c>
      <c r="N54">
        <v>1003</v>
      </c>
      <c r="O54" t="s">
        <v>207</v>
      </c>
      <c r="P54" t="s">
        <v>207</v>
      </c>
      <c r="Q54">
        <v>1</v>
      </c>
      <c r="W54">
        <v>0</v>
      </c>
      <c r="X54">
        <v>-1671344812</v>
      </c>
      <c r="Y54">
        <f t="shared" si="25"/>
        <v>0.96</v>
      </c>
      <c r="AA54">
        <v>0.76</v>
      </c>
      <c r="AB54">
        <v>0</v>
      </c>
      <c r="AC54">
        <v>0</v>
      </c>
      <c r="AD54">
        <v>0</v>
      </c>
      <c r="AE54">
        <v>0.7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0.96</v>
      </c>
      <c r="AU54" t="s">
        <v>3</v>
      </c>
      <c r="AV54">
        <v>0</v>
      </c>
      <c r="AW54">
        <v>2</v>
      </c>
      <c r="AX54">
        <v>425446709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ROUND(Y54*Source!I222,9)</f>
        <v>9.7920000000000004E-3</v>
      </c>
      <c r="CY54">
        <f t="shared" si="32"/>
        <v>0.76</v>
      </c>
      <c r="CZ54">
        <f t="shared" si="33"/>
        <v>0.7</v>
      </c>
      <c r="DA54">
        <f t="shared" si="34"/>
        <v>1</v>
      </c>
      <c r="DB54">
        <f t="shared" si="26"/>
        <v>0.67</v>
      </c>
      <c r="DC54">
        <f t="shared" si="27"/>
        <v>0</v>
      </c>
      <c r="DD54" t="s">
        <v>3</v>
      </c>
      <c r="DE54" t="s">
        <v>3</v>
      </c>
      <c r="DF54">
        <f t="shared" si="31"/>
        <v>0.01</v>
      </c>
      <c r="DG54">
        <f t="shared" si="29"/>
        <v>0</v>
      </c>
      <c r="DH54">
        <f t="shared" si="30"/>
        <v>0</v>
      </c>
      <c r="DI54">
        <f t="shared" si="24"/>
        <v>0</v>
      </c>
      <c r="DJ54">
        <f t="shared" si="35"/>
        <v>0.01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ROW(Source!A222)</f>
        <v>222</v>
      </c>
      <c r="B55">
        <v>422441548</v>
      </c>
      <c r="C55">
        <v>425446683</v>
      </c>
      <c r="D55">
        <v>385840266</v>
      </c>
      <c r="E55">
        <v>1</v>
      </c>
      <c r="F55">
        <v>1</v>
      </c>
      <c r="G55">
        <v>1079</v>
      </c>
      <c r="H55">
        <v>3</v>
      </c>
      <c r="I55" t="s">
        <v>293</v>
      </c>
      <c r="J55" t="s">
        <v>294</v>
      </c>
      <c r="K55" t="s">
        <v>295</v>
      </c>
      <c r="L55">
        <v>1356</v>
      </c>
      <c r="N55">
        <v>1010</v>
      </c>
      <c r="O55" t="s">
        <v>179</v>
      </c>
      <c r="P55" t="s">
        <v>179</v>
      </c>
      <c r="Q55">
        <v>1000</v>
      </c>
      <c r="W55">
        <v>0</v>
      </c>
      <c r="X55">
        <v>-1164809856</v>
      </c>
      <c r="Y55">
        <f t="shared" si="25"/>
        <v>8.3199999999999993E-3</v>
      </c>
      <c r="AA55">
        <v>6.96</v>
      </c>
      <c r="AB55">
        <v>0</v>
      </c>
      <c r="AC55">
        <v>0</v>
      </c>
      <c r="AD55">
        <v>0</v>
      </c>
      <c r="AE55">
        <v>6.44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8.3199999999999993E-3</v>
      </c>
      <c r="AU55" t="s">
        <v>3</v>
      </c>
      <c r="AV55">
        <v>0</v>
      </c>
      <c r="AW55">
        <v>2</v>
      </c>
      <c r="AX55">
        <v>425446710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ROUND(Y55*Source!I222,9)</f>
        <v>8.4864000000000006E-5</v>
      </c>
      <c r="CY55">
        <f t="shared" si="32"/>
        <v>6.96</v>
      </c>
      <c r="CZ55">
        <f t="shared" si="33"/>
        <v>6.44</v>
      </c>
      <c r="DA55">
        <f t="shared" si="34"/>
        <v>1</v>
      </c>
      <c r="DB55">
        <f t="shared" si="26"/>
        <v>0.05</v>
      </c>
      <c r="DC55">
        <f t="shared" si="27"/>
        <v>0</v>
      </c>
      <c r="DD55" t="s">
        <v>3</v>
      </c>
      <c r="DE55" t="s">
        <v>3</v>
      </c>
      <c r="DF55">
        <f t="shared" si="31"/>
        <v>0</v>
      </c>
      <c r="DG55">
        <f t="shared" si="29"/>
        <v>0</v>
      </c>
      <c r="DH55">
        <f t="shared" si="30"/>
        <v>0</v>
      </c>
      <c r="DI55">
        <f t="shared" si="24"/>
        <v>0</v>
      </c>
      <c r="DJ55">
        <f t="shared" si="35"/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ROW(Source!A222)</f>
        <v>222</v>
      </c>
      <c r="B56">
        <v>422441548</v>
      </c>
      <c r="C56">
        <v>425446683</v>
      </c>
      <c r="D56">
        <v>385765506</v>
      </c>
      <c r="E56">
        <v>1079</v>
      </c>
      <c r="F56">
        <v>1</v>
      </c>
      <c r="G56">
        <v>1079</v>
      </c>
      <c r="H56">
        <v>3</v>
      </c>
      <c r="I56" t="s">
        <v>119</v>
      </c>
      <c r="J56" t="s">
        <v>3</v>
      </c>
      <c r="K56" t="s">
        <v>120</v>
      </c>
      <c r="L56">
        <v>1303</v>
      </c>
      <c r="N56">
        <v>1003</v>
      </c>
      <c r="O56" t="s">
        <v>121</v>
      </c>
      <c r="P56" t="s">
        <v>121</v>
      </c>
      <c r="Q56">
        <v>1000</v>
      </c>
      <c r="W56">
        <v>0</v>
      </c>
      <c r="X56">
        <v>-1893455869</v>
      </c>
      <c r="Y56">
        <f t="shared" si="25"/>
        <v>0.10199999999999999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0.10199999999999999</v>
      </c>
      <c r="AU56" t="s">
        <v>3</v>
      </c>
      <c r="AV56">
        <v>0</v>
      </c>
      <c r="AW56">
        <v>2</v>
      </c>
      <c r="AX56">
        <v>425446711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ROUND(Y56*Source!I222,9)</f>
        <v>1.0403999999999999E-3</v>
      </c>
      <c r="CY56">
        <f t="shared" si="32"/>
        <v>0</v>
      </c>
      <c r="CZ56">
        <f t="shared" si="33"/>
        <v>0</v>
      </c>
      <c r="DA56">
        <f t="shared" si="34"/>
        <v>1</v>
      </c>
      <c r="DB56">
        <f t="shared" si="26"/>
        <v>0</v>
      </c>
      <c r="DC56">
        <f t="shared" si="27"/>
        <v>0</v>
      </c>
      <c r="DD56" t="s">
        <v>3</v>
      </c>
      <c r="DE56" t="s">
        <v>3</v>
      </c>
      <c r="DF56">
        <f t="shared" si="31"/>
        <v>0</v>
      </c>
      <c r="DG56">
        <f t="shared" si="29"/>
        <v>0</v>
      </c>
      <c r="DH56">
        <f t="shared" si="30"/>
        <v>0</v>
      </c>
      <c r="DI56">
        <f t="shared" si="24"/>
        <v>0</v>
      </c>
      <c r="DJ56">
        <f t="shared" si="35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ROW(Source!A223)</f>
        <v>223</v>
      </c>
      <c r="B57">
        <v>422441489</v>
      </c>
      <c r="C57">
        <v>425446683</v>
      </c>
      <c r="D57">
        <v>385749878</v>
      </c>
      <c r="E57">
        <v>1079</v>
      </c>
      <c r="F57">
        <v>1</v>
      </c>
      <c r="G57">
        <v>1079</v>
      </c>
      <c r="H57">
        <v>1</v>
      </c>
      <c r="I57" t="s">
        <v>252</v>
      </c>
      <c r="J57" t="s">
        <v>3</v>
      </c>
      <c r="K57" t="s">
        <v>253</v>
      </c>
      <c r="L57">
        <v>1191</v>
      </c>
      <c r="N57">
        <v>1013</v>
      </c>
      <c r="O57" t="s">
        <v>254</v>
      </c>
      <c r="P57" t="s">
        <v>254</v>
      </c>
      <c r="Q57">
        <v>1</v>
      </c>
      <c r="W57">
        <v>0</v>
      </c>
      <c r="X57">
        <v>476480486</v>
      </c>
      <c r="Y57">
        <f t="shared" si="25"/>
        <v>18.8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5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18.8</v>
      </c>
      <c r="AU57" t="s">
        <v>3</v>
      </c>
      <c r="AV57">
        <v>1</v>
      </c>
      <c r="AW57">
        <v>2</v>
      </c>
      <c r="AX57">
        <v>425446698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ROUND(AT57*Source!I223*AH57*AL57,2)</f>
        <v>0</v>
      </c>
      <c r="CV57">
        <f>ROUND(Y57*Source!I223,9)</f>
        <v>0.19176000000000001</v>
      </c>
      <c r="CW57">
        <v>0</v>
      </c>
      <c r="CX57">
        <f>ROUND(Y57*Source!I223,9)</f>
        <v>0.19176000000000001</v>
      </c>
      <c r="CY57">
        <f>AD57</f>
        <v>0</v>
      </c>
      <c r="CZ57">
        <f>AH57</f>
        <v>0</v>
      </c>
      <c r="DA57">
        <f>AL57</f>
        <v>1</v>
      </c>
      <c r="DB57">
        <f t="shared" si="26"/>
        <v>0</v>
      </c>
      <c r="DC57">
        <f t="shared" si="27"/>
        <v>0</v>
      </c>
      <c r="DD57" t="s">
        <v>3</v>
      </c>
      <c r="DE57" t="s">
        <v>3</v>
      </c>
      <c r="DF57">
        <f t="shared" si="31"/>
        <v>0</v>
      </c>
      <c r="DG57">
        <f t="shared" si="29"/>
        <v>0</v>
      </c>
      <c r="DH57">
        <f t="shared" si="30"/>
        <v>0</v>
      </c>
      <c r="DI57">
        <f t="shared" si="24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ROW(Source!A223)</f>
        <v>223</v>
      </c>
      <c r="B58">
        <v>422441489</v>
      </c>
      <c r="C58">
        <v>425446683</v>
      </c>
      <c r="D58">
        <v>385848608</v>
      </c>
      <c r="E58">
        <v>1</v>
      </c>
      <c r="F58">
        <v>1</v>
      </c>
      <c r="G58">
        <v>1079</v>
      </c>
      <c r="H58">
        <v>2</v>
      </c>
      <c r="I58" t="s">
        <v>260</v>
      </c>
      <c r="J58" t="s">
        <v>261</v>
      </c>
      <c r="K58" t="s">
        <v>262</v>
      </c>
      <c r="L58">
        <v>1368</v>
      </c>
      <c r="N58">
        <v>1011</v>
      </c>
      <c r="O58" t="s">
        <v>258</v>
      </c>
      <c r="P58" t="s">
        <v>258</v>
      </c>
      <c r="Q58">
        <v>1</v>
      </c>
      <c r="W58">
        <v>0</v>
      </c>
      <c r="X58">
        <v>654681671</v>
      </c>
      <c r="Y58">
        <f t="shared" si="25"/>
        <v>1.51</v>
      </c>
      <c r="AA58">
        <v>0</v>
      </c>
      <c r="AB58">
        <v>1478.98</v>
      </c>
      <c r="AC58">
        <v>749.63</v>
      </c>
      <c r="AD58">
        <v>0</v>
      </c>
      <c r="AE58">
        <v>0</v>
      </c>
      <c r="AF58">
        <v>83.1</v>
      </c>
      <c r="AG58">
        <v>12.62</v>
      </c>
      <c r="AH58">
        <v>0</v>
      </c>
      <c r="AI58">
        <v>1</v>
      </c>
      <c r="AJ58">
        <v>16.68</v>
      </c>
      <c r="AK58">
        <v>55.67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1.51</v>
      </c>
      <c r="AU58" t="s">
        <v>3</v>
      </c>
      <c r="AV58">
        <v>0</v>
      </c>
      <c r="AW58">
        <v>2</v>
      </c>
      <c r="AX58">
        <v>425446699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ROUND(Y58*Source!I223*DO58,9)</f>
        <v>0.19437324</v>
      </c>
      <c r="CX58">
        <f>ROUND(Y58*Source!I223,9)</f>
        <v>1.5402000000000001E-2</v>
      </c>
      <c r="CY58">
        <f>AB58</f>
        <v>1478.98</v>
      </c>
      <c r="CZ58">
        <f>AF58</f>
        <v>83.1</v>
      </c>
      <c r="DA58">
        <f>AJ58</f>
        <v>16.68</v>
      </c>
      <c r="DB58">
        <f t="shared" si="26"/>
        <v>125.48</v>
      </c>
      <c r="DC58">
        <f t="shared" si="27"/>
        <v>19.059999999999999</v>
      </c>
      <c r="DD58" t="s">
        <v>3</v>
      </c>
      <c r="DE58" t="s">
        <v>3</v>
      </c>
      <c r="DF58">
        <f t="shared" si="31"/>
        <v>0</v>
      </c>
      <c r="DG58">
        <f>ROUND(ROUND(AF58*AJ58,2)*CX58,2)</f>
        <v>21.35</v>
      </c>
      <c r="DH58">
        <f>ROUND(ROUND(AG58*AK58,2)*CX58,2)</f>
        <v>10.82</v>
      </c>
      <c r="DI58">
        <f t="shared" si="24"/>
        <v>0</v>
      </c>
      <c r="DJ58">
        <f>DG58</f>
        <v>21.35</v>
      </c>
      <c r="DK58">
        <v>0</v>
      </c>
      <c r="DL58" t="s">
        <v>259</v>
      </c>
      <c r="DM58">
        <v>0</v>
      </c>
      <c r="DN58" t="s">
        <v>254</v>
      </c>
      <c r="DO58">
        <v>12.62</v>
      </c>
    </row>
    <row r="59" spans="1:119" x14ac:dyDescent="0.2">
      <c r="A59">
        <f>ROW(Source!A223)</f>
        <v>223</v>
      </c>
      <c r="B59">
        <v>422441489</v>
      </c>
      <c r="C59">
        <v>425446683</v>
      </c>
      <c r="D59">
        <v>385847940</v>
      </c>
      <c r="E59">
        <v>1</v>
      </c>
      <c r="F59">
        <v>1</v>
      </c>
      <c r="G59">
        <v>1079</v>
      </c>
      <c r="H59">
        <v>2</v>
      </c>
      <c r="I59" t="s">
        <v>263</v>
      </c>
      <c r="J59" t="s">
        <v>264</v>
      </c>
      <c r="K59" t="s">
        <v>265</v>
      </c>
      <c r="L59">
        <v>1368</v>
      </c>
      <c r="N59">
        <v>1011</v>
      </c>
      <c r="O59" t="s">
        <v>258</v>
      </c>
      <c r="P59" t="s">
        <v>258</v>
      </c>
      <c r="Q59">
        <v>1</v>
      </c>
      <c r="W59">
        <v>0</v>
      </c>
      <c r="X59">
        <v>-393454116</v>
      </c>
      <c r="Y59">
        <f t="shared" si="25"/>
        <v>4.2699999999999996</v>
      </c>
      <c r="AA59">
        <v>0</v>
      </c>
      <c r="AB59">
        <v>7.04</v>
      </c>
      <c r="AC59">
        <v>0</v>
      </c>
      <c r="AD59">
        <v>0</v>
      </c>
      <c r="AE59">
        <v>0</v>
      </c>
      <c r="AF59">
        <v>0.73</v>
      </c>
      <c r="AG59">
        <v>0</v>
      </c>
      <c r="AH59">
        <v>0</v>
      </c>
      <c r="AI59">
        <v>1</v>
      </c>
      <c r="AJ59">
        <v>9.0399999999999991</v>
      </c>
      <c r="AK59">
        <v>55.67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4.2699999999999996</v>
      </c>
      <c r="AU59" t="s">
        <v>3</v>
      </c>
      <c r="AV59">
        <v>0</v>
      </c>
      <c r="AW59">
        <v>2</v>
      </c>
      <c r="AX59">
        <v>425446700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ROUND(Y59*Source!I223*DO59,9)</f>
        <v>0</v>
      </c>
      <c r="CX59">
        <f>ROUND(Y59*Source!I223,9)</f>
        <v>4.3554000000000002E-2</v>
      </c>
      <c r="CY59">
        <f>AB59</f>
        <v>7.04</v>
      </c>
      <c r="CZ59">
        <f>AF59</f>
        <v>0.73</v>
      </c>
      <c r="DA59">
        <f>AJ59</f>
        <v>9.0399999999999991</v>
      </c>
      <c r="DB59">
        <f t="shared" si="26"/>
        <v>3.12</v>
      </c>
      <c r="DC59">
        <f t="shared" si="27"/>
        <v>0</v>
      </c>
      <c r="DD59" t="s">
        <v>3</v>
      </c>
      <c r="DE59" t="s">
        <v>3</v>
      </c>
      <c r="DF59">
        <f t="shared" si="31"/>
        <v>0</v>
      </c>
      <c r="DG59">
        <f>ROUND(ROUND(AF59*AJ59,2)*CX59,2)</f>
        <v>0.28999999999999998</v>
      </c>
      <c r="DH59">
        <f>ROUND(ROUND(AG59*AK59,2)*CX59,2)</f>
        <v>0</v>
      </c>
      <c r="DI59">
        <f t="shared" si="24"/>
        <v>0</v>
      </c>
      <c r="DJ59">
        <f>DG59</f>
        <v>0.28999999999999998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ROW(Source!A223)</f>
        <v>223</v>
      </c>
      <c r="B60">
        <v>422441489</v>
      </c>
      <c r="C60">
        <v>425446683</v>
      </c>
      <c r="D60">
        <v>385847976</v>
      </c>
      <c r="E60">
        <v>1</v>
      </c>
      <c r="F60">
        <v>1</v>
      </c>
      <c r="G60">
        <v>1079</v>
      </c>
      <c r="H60">
        <v>2</v>
      </c>
      <c r="I60" t="s">
        <v>266</v>
      </c>
      <c r="J60" t="s">
        <v>267</v>
      </c>
      <c r="K60" t="s">
        <v>268</v>
      </c>
      <c r="L60">
        <v>1368</v>
      </c>
      <c r="N60">
        <v>1011</v>
      </c>
      <c r="O60" t="s">
        <v>258</v>
      </c>
      <c r="P60" t="s">
        <v>258</v>
      </c>
      <c r="Q60">
        <v>1</v>
      </c>
      <c r="W60">
        <v>0</v>
      </c>
      <c r="X60">
        <v>1904452882</v>
      </c>
      <c r="Y60">
        <f t="shared" si="25"/>
        <v>4.2699999999999996</v>
      </c>
      <c r="AA60">
        <v>0</v>
      </c>
      <c r="AB60">
        <v>42.72</v>
      </c>
      <c r="AC60">
        <v>0</v>
      </c>
      <c r="AD60">
        <v>0</v>
      </c>
      <c r="AE60">
        <v>0</v>
      </c>
      <c r="AF60">
        <v>4</v>
      </c>
      <c r="AG60">
        <v>0</v>
      </c>
      <c r="AH60">
        <v>0</v>
      </c>
      <c r="AI60">
        <v>1</v>
      </c>
      <c r="AJ60">
        <v>10.01</v>
      </c>
      <c r="AK60">
        <v>55.67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4.2699999999999996</v>
      </c>
      <c r="AU60" t="s">
        <v>3</v>
      </c>
      <c r="AV60">
        <v>0</v>
      </c>
      <c r="AW60">
        <v>2</v>
      </c>
      <c r="AX60">
        <v>425446701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ROUND(Y60*Source!I223*DO60,9)</f>
        <v>0</v>
      </c>
      <c r="CX60">
        <f>ROUND(Y60*Source!I223,9)</f>
        <v>4.3554000000000002E-2</v>
      </c>
      <c r="CY60">
        <f>AB60</f>
        <v>42.72</v>
      </c>
      <c r="CZ60">
        <f>AF60</f>
        <v>4</v>
      </c>
      <c r="DA60">
        <f>AJ60</f>
        <v>10.01</v>
      </c>
      <c r="DB60">
        <f t="shared" si="26"/>
        <v>17.079999999999998</v>
      </c>
      <c r="DC60">
        <f t="shared" si="27"/>
        <v>0</v>
      </c>
      <c r="DD60" t="s">
        <v>3</v>
      </c>
      <c r="DE60" t="s">
        <v>3</v>
      </c>
      <c r="DF60">
        <f t="shared" si="31"/>
        <v>0</v>
      </c>
      <c r="DG60">
        <f>ROUND(ROUND(AF60*AJ60,2)*CX60,2)</f>
        <v>1.74</v>
      </c>
      <c r="DH60">
        <f>ROUND(ROUND(AG60*AK60,2)*CX60,2)</f>
        <v>0</v>
      </c>
      <c r="DI60">
        <f t="shared" si="24"/>
        <v>0</v>
      </c>
      <c r="DJ60">
        <f>DG60</f>
        <v>1.74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ROW(Source!A223)</f>
        <v>223</v>
      </c>
      <c r="B61">
        <v>422441489</v>
      </c>
      <c r="C61">
        <v>425446683</v>
      </c>
      <c r="D61">
        <v>385817263</v>
      </c>
      <c r="E61">
        <v>1</v>
      </c>
      <c r="F61">
        <v>1</v>
      </c>
      <c r="G61">
        <v>1079</v>
      </c>
      <c r="H61">
        <v>3</v>
      </c>
      <c r="I61" t="s">
        <v>269</v>
      </c>
      <c r="J61" t="s">
        <v>270</v>
      </c>
      <c r="K61" t="s">
        <v>271</v>
      </c>
      <c r="L61">
        <v>1348</v>
      </c>
      <c r="N61">
        <v>1009</v>
      </c>
      <c r="O61" t="s">
        <v>195</v>
      </c>
      <c r="P61" t="s">
        <v>195</v>
      </c>
      <c r="Q61">
        <v>1000</v>
      </c>
      <c r="W61">
        <v>0</v>
      </c>
      <c r="X61">
        <v>34068210</v>
      </c>
      <c r="Y61">
        <f t="shared" si="25"/>
        <v>1E-3</v>
      </c>
      <c r="AA61">
        <v>68851.89</v>
      </c>
      <c r="AB61">
        <v>0</v>
      </c>
      <c r="AC61">
        <v>0</v>
      </c>
      <c r="AD61">
        <v>0</v>
      </c>
      <c r="AE61">
        <v>7246.05</v>
      </c>
      <c r="AF61">
        <v>0</v>
      </c>
      <c r="AG61">
        <v>0</v>
      </c>
      <c r="AH61">
        <v>0</v>
      </c>
      <c r="AI61">
        <v>8.7899999999999991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1E-3</v>
      </c>
      <c r="AU61" t="s">
        <v>3</v>
      </c>
      <c r="AV61">
        <v>0</v>
      </c>
      <c r="AW61">
        <v>2</v>
      </c>
      <c r="AX61">
        <v>425446702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ROUND(Y61*Source!I223,9)</f>
        <v>1.0200000000000001E-5</v>
      </c>
      <c r="CY61">
        <f t="shared" ref="CY61:CY70" si="36">AA61</f>
        <v>68851.89</v>
      </c>
      <c r="CZ61">
        <f t="shared" ref="CZ61:CZ70" si="37">AE61</f>
        <v>7246.05</v>
      </c>
      <c r="DA61">
        <f t="shared" ref="DA61:DA70" si="38">AI61</f>
        <v>8.7899999999999991</v>
      </c>
      <c r="DB61">
        <f t="shared" si="26"/>
        <v>7.25</v>
      </c>
      <c r="DC61">
        <f t="shared" si="27"/>
        <v>0</v>
      </c>
      <c r="DD61" t="s">
        <v>3</v>
      </c>
      <c r="DE61" t="s">
        <v>3</v>
      </c>
      <c r="DF61">
        <f t="shared" ref="DF61:DF70" si="39">ROUND(ROUND(AE61*AI61,2)*CX61,2)</f>
        <v>0.65</v>
      </c>
      <c r="DG61">
        <f t="shared" ref="DG61:DG74" si="40">ROUND(ROUND(AF61,2)*CX61,2)</f>
        <v>0</v>
      </c>
      <c r="DH61">
        <f t="shared" ref="DH61:DH74" si="41">ROUND(ROUND(AG61,2)*CX61,2)</f>
        <v>0</v>
      </c>
      <c r="DI61">
        <f t="shared" si="24"/>
        <v>0</v>
      </c>
      <c r="DJ61">
        <f t="shared" ref="DJ61:DJ70" si="42">DF61</f>
        <v>0.65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ROW(Source!A223)</f>
        <v>223</v>
      </c>
      <c r="B62">
        <v>422441489</v>
      </c>
      <c r="C62">
        <v>425446683</v>
      </c>
      <c r="D62">
        <v>385817280</v>
      </c>
      <c r="E62">
        <v>1</v>
      </c>
      <c r="F62">
        <v>1</v>
      </c>
      <c r="G62">
        <v>1079</v>
      </c>
      <c r="H62">
        <v>3</v>
      </c>
      <c r="I62" t="s">
        <v>272</v>
      </c>
      <c r="J62" t="s">
        <v>273</v>
      </c>
      <c r="K62" t="s">
        <v>274</v>
      </c>
      <c r="L62">
        <v>1348</v>
      </c>
      <c r="N62">
        <v>1009</v>
      </c>
      <c r="O62" t="s">
        <v>195</v>
      </c>
      <c r="P62" t="s">
        <v>195</v>
      </c>
      <c r="Q62">
        <v>1000</v>
      </c>
      <c r="W62">
        <v>0</v>
      </c>
      <c r="X62">
        <v>1922833840</v>
      </c>
      <c r="Y62">
        <f t="shared" si="25"/>
        <v>0.01</v>
      </c>
      <c r="AA62">
        <v>55549.67</v>
      </c>
      <c r="AB62">
        <v>0</v>
      </c>
      <c r="AC62">
        <v>0</v>
      </c>
      <c r="AD62">
        <v>0</v>
      </c>
      <c r="AE62">
        <v>9844.31</v>
      </c>
      <c r="AF62">
        <v>0</v>
      </c>
      <c r="AG62">
        <v>0</v>
      </c>
      <c r="AH62">
        <v>0</v>
      </c>
      <c r="AI62">
        <v>5.22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0.01</v>
      </c>
      <c r="AU62" t="s">
        <v>3</v>
      </c>
      <c r="AV62">
        <v>0</v>
      </c>
      <c r="AW62">
        <v>2</v>
      </c>
      <c r="AX62">
        <v>425446703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ROUND(Y62*Source!I223,9)</f>
        <v>1.02E-4</v>
      </c>
      <c r="CY62">
        <f t="shared" si="36"/>
        <v>55549.67</v>
      </c>
      <c r="CZ62">
        <f t="shared" si="37"/>
        <v>9844.31</v>
      </c>
      <c r="DA62">
        <f t="shared" si="38"/>
        <v>5.22</v>
      </c>
      <c r="DB62">
        <f t="shared" si="26"/>
        <v>98.44</v>
      </c>
      <c r="DC62">
        <f t="shared" si="27"/>
        <v>0</v>
      </c>
      <c r="DD62" t="s">
        <v>3</v>
      </c>
      <c r="DE62" t="s">
        <v>3</v>
      </c>
      <c r="DF62">
        <f t="shared" si="39"/>
        <v>5.24</v>
      </c>
      <c r="DG62">
        <f t="shared" si="40"/>
        <v>0</v>
      </c>
      <c r="DH62">
        <f t="shared" si="41"/>
        <v>0</v>
      </c>
      <c r="DI62">
        <f t="shared" si="24"/>
        <v>0</v>
      </c>
      <c r="DJ62">
        <f t="shared" si="42"/>
        <v>5.24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ROW(Source!A223)</f>
        <v>223</v>
      </c>
      <c r="B63">
        <v>422441489</v>
      </c>
      <c r="C63">
        <v>425446683</v>
      </c>
      <c r="D63">
        <v>385816862</v>
      </c>
      <c r="E63">
        <v>1</v>
      </c>
      <c r="F63">
        <v>1</v>
      </c>
      <c r="G63">
        <v>1079</v>
      </c>
      <c r="H63">
        <v>3</v>
      </c>
      <c r="I63" t="s">
        <v>275</v>
      </c>
      <c r="J63" t="s">
        <v>276</v>
      </c>
      <c r="K63" t="s">
        <v>277</v>
      </c>
      <c r="L63">
        <v>1348</v>
      </c>
      <c r="N63">
        <v>1009</v>
      </c>
      <c r="O63" t="s">
        <v>195</v>
      </c>
      <c r="P63" t="s">
        <v>195</v>
      </c>
      <c r="Q63">
        <v>1000</v>
      </c>
      <c r="W63">
        <v>0</v>
      </c>
      <c r="X63">
        <v>1424915951</v>
      </c>
      <c r="Y63">
        <f t="shared" si="25"/>
        <v>2.5000000000000001E-4</v>
      </c>
      <c r="AA63">
        <v>60297.15</v>
      </c>
      <c r="AB63">
        <v>0</v>
      </c>
      <c r="AC63">
        <v>0</v>
      </c>
      <c r="AD63">
        <v>0</v>
      </c>
      <c r="AE63">
        <v>16214.84</v>
      </c>
      <c r="AF63">
        <v>0</v>
      </c>
      <c r="AG63">
        <v>0</v>
      </c>
      <c r="AH63">
        <v>0</v>
      </c>
      <c r="AI63">
        <v>3.44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2.5000000000000001E-4</v>
      </c>
      <c r="AU63" t="s">
        <v>3</v>
      </c>
      <c r="AV63">
        <v>0</v>
      </c>
      <c r="AW63">
        <v>2</v>
      </c>
      <c r="AX63">
        <v>425446704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ROUND(Y63*Source!I223,9)</f>
        <v>2.5500000000000001E-6</v>
      </c>
      <c r="CY63">
        <f t="shared" si="36"/>
        <v>60297.15</v>
      </c>
      <c r="CZ63">
        <f t="shared" si="37"/>
        <v>16214.84</v>
      </c>
      <c r="DA63">
        <f t="shared" si="38"/>
        <v>3.44</v>
      </c>
      <c r="DB63">
        <f t="shared" si="26"/>
        <v>4.05</v>
      </c>
      <c r="DC63">
        <f t="shared" si="27"/>
        <v>0</v>
      </c>
      <c r="DD63" t="s">
        <v>3</v>
      </c>
      <c r="DE63" t="s">
        <v>3</v>
      </c>
      <c r="DF63">
        <f t="shared" si="39"/>
        <v>0.14000000000000001</v>
      </c>
      <c r="DG63">
        <f t="shared" si="40"/>
        <v>0</v>
      </c>
      <c r="DH63">
        <f t="shared" si="41"/>
        <v>0</v>
      </c>
      <c r="DI63">
        <f t="shared" si="24"/>
        <v>0</v>
      </c>
      <c r="DJ63">
        <f t="shared" si="42"/>
        <v>0.14000000000000001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ROW(Source!A223)</f>
        <v>223</v>
      </c>
      <c r="B64">
        <v>422441489</v>
      </c>
      <c r="C64">
        <v>425446683</v>
      </c>
      <c r="D64">
        <v>385816869</v>
      </c>
      <c r="E64">
        <v>1</v>
      </c>
      <c r="F64">
        <v>1</v>
      </c>
      <c r="G64">
        <v>1079</v>
      </c>
      <c r="H64">
        <v>3</v>
      </c>
      <c r="I64" t="s">
        <v>278</v>
      </c>
      <c r="J64" t="s">
        <v>279</v>
      </c>
      <c r="K64" t="s">
        <v>280</v>
      </c>
      <c r="L64">
        <v>1348</v>
      </c>
      <c r="N64">
        <v>1009</v>
      </c>
      <c r="O64" t="s">
        <v>195</v>
      </c>
      <c r="P64" t="s">
        <v>195</v>
      </c>
      <c r="Q64">
        <v>1000</v>
      </c>
      <c r="W64">
        <v>0</v>
      </c>
      <c r="X64">
        <v>-417466833</v>
      </c>
      <c r="Y64">
        <f t="shared" si="25"/>
        <v>6.0000000000000002E-5</v>
      </c>
      <c r="AA64">
        <v>42866.71</v>
      </c>
      <c r="AB64">
        <v>0</v>
      </c>
      <c r="AC64">
        <v>0</v>
      </c>
      <c r="AD64">
        <v>0</v>
      </c>
      <c r="AE64">
        <v>11233.62</v>
      </c>
      <c r="AF64">
        <v>0</v>
      </c>
      <c r="AG64">
        <v>0</v>
      </c>
      <c r="AH64">
        <v>0</v>
      </c>
      <c r="AI64">
        <v>3.53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6.0000000000000002E-5</v>
      </c>
      <c r="AU64" t="s">
        <v>3</v>
      </c>
      <c r="AV64">
        <v>0</v>
      </c>
      <c r="AW64">
        <v>2</v>
      </c>
      <c r="AX64">
        <v>425446705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ROUND(Y64*Source!I223,9)</f>
        <v>6.1200000000000003E-7</v>
      </c>
      <c r="CY64">
        <f t="shared" si="36"/>
        <v>42866.71</v>
      </c>
      <c r="CZ64">
        <f t="shared" si="37"/>
        <v>11233.62</v>
      </c>
      <c r="DA64">
        <f t="shared" si="38"/>
        <v>3.53</v>
      </c>
      <c r="DB64">
        <f t="shared" si="26"/>
        <v>0.67</v>
      </c>
      <c r="DC64">
        <f t="shared" si="27"/>
        <v>0</v>
      </c>
      <c r="DD64" t="s">
        <v>3</v>
      </c>
      <c r="DE64" t="s">
        <v>3</v>
      </c>
      <c r="DF64">
        <f t="shared" si="39"/>
        <v>0.02</v>
      </c>
      <c r="DG64">
        <f t="shared" si="40"/>
        <v>0</v>
      </c>
      <c r="DH64">
        <f t="shared" si="41"/>
        <v>0</v>
      </c>
      <c r="DI64">
        <f t="shared" si="24"/>
        <v>0</v>
      </c>
      <c r="DJ64">
        <f t="shared" si="42"/>
        <v>0.02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ROW(Source!A223)</f>
        <v>223</v>
      </c>
      <c r="B65">
        <v>422441489</v>
      </c>
      <c r="C65">
        <v>425446683</v>
      </c>
      <c r="D65">
        <v>385823380</v>
      </c>
      <c r="E65">
        <v>1</v>
      </c>
      <c r="F65">
        <v>1</v>
      </c>
      <c r="G65">
        <v>1079</v>
      </c>
      <c r="H65">
        <v>3</v>
      </c>
      <c r="I65" t="s">
        <v>281</v>
      </c>
      <c r="J65" t="s">
        <v>282</v>
      </c>
      <c r="K65" t="s">
        <v>283</v>
      </c>
      <c r="L65">
        <v>1346</v>
      </c>
      <c r="N65">
        <v>1009</v>
      </c>
      <c r="O65" t="s">
        <v>198</v>
      </c>
      <c r="P65" t="s">
        <v>198</v>
      </c>
      <c r="Q65">
        <v>1</v>
      </c>
      <c r="W65">
        <v>0</v>
      </c>
      <c r="X65">
        <v>354191932</v>
      </c>
      <c r="Y65">
        <f t="shared" si="25"/>
        <v>0.8</v>
      </c>
      <c r="AA65">
        <v>211.96</v>
      </c>
      <c r="AB65">
        <v>0</v>
      </c>
      <c r="AC65">
        <v>0</v>
      </c>
      <c r="AD65">
        <v>0</v>
      </c>
      <c r="AE65">
        <v>25.8</v>
      </c>
      <c r="AF65">
        <v>0</v>
      </c>
      <c r="AG65">
        <v>0</v>
      </c>
      <c r="AH65">
        <v>0</v>
      </c>
      <c r="AI65">
        <v>7.6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0.8</v>
      </c>
      <c r="AU65" t="s">
        <v>3</v>
      </c>
      <c r="AV65">
        <v>0</v>
      </c>
      <c r="AW65">
        <v>2</v>
      </c>
      <c r="AX65">
        <v>425446706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ROUND(Y65*Source!I223,9)</f>
        <v>8.1600000000000006E-3</v>
      </c>
      <c r="CY65">
        <f t="shared" si="36"/>
        <v>211.96</v>
      </c>
      <c r="CZ65">
        <f t="shared" si="37"/>
        <v>25.8</v>
      </c>
      <c r="DA65">
        <f t="shared" si="38"/>
        <v>7.6</v>
      </c>
      <c r="DB65">
        <f t="shared" si="26"/>
        <v>20.64</v>
      </c>
      <c r="DC65">
        <f t="shared" si="27"/>
        <v>0</v>
      </c>
      <c r="DD65" t="s">
        <v>3</v>
      </c>
      <c r="DE65" t="s">
        <v>3</v>
      </c>
      <c r="DF65">
        <f t="shared" si="39"/>
        <v>1.6</v>
      </c>
      <c r="DG65">
        <f t="shared" si="40"/>
        <v>0</v>
      </c>
      <c r="DH65">
        <f t="shared" si="41"/>
        <v>0</v>
      </c>
      <c r="DI65">
        <f t="shared" ref="DI65:DI96" si="43">ROUND(ROUND(AH65,2)*CX65,2)</f>
        <v>0</v>
      </c>
      <c r="DJ65">
        <f t="shared" si="42"/>
        <v>1.6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ROW(Source!A223)</f>
        <v>223</v>
      </c>
      <c r="B66">
        <v>422441489</v>
      </c>
      <c r="C66">
        <v>425446683</v>
      </c>
      <c r="D66">
        <v>385817171</v>
      </c>
      <c r="E66">
        <v>1</v>
      </c>
      <c r="F66">
        <v>1</v>
      </c>
      <c r="G66">
        <v>1079</v>
      </c>
      <c r="H66">
        <v>3</v>
      </c>
      <c r="I66" t="s">
        <v>284</v>
      </c>
      <c r="J66" t="s">
        <v>285</v>
      </c>
      <c r="K66" t="s">
        <v>286</v>
      </c>
      <c r="L66">
        <v>1348</v>
      </c>
      <c r="N66">
        <v>1009</v>
      </c>
      <c r="O66" t="s">
        <v>195</v>
      </c>
      <c r="P66" t="s">
        <v>195</v>
      </c>
      <c r="Q66">
        <v>1000</v>
      </c>
      <c r="W66">
        <v>0</v>
      </c>
      <c r="X66">
        <v>1500357424</v>
      </c>
      <c r="Y66">
        <f t="shared" si="25"/>
        <v>4.0000000000000003E-5</v>
      </c>
      <c r="AA66">
        <v>81368.429999999993</v>
      </c>
      <c r="AB66">
        <v>0</v>
      </c>
      <c r="AC66">
        <v>0</v>
      </c>
      <c r="AD66">
        <v>0</v>
      </c>
      <c r="AE66">
        <v>7973.67</v>
      </c>
      <c r="AF66">
        <v>0</v>
      </c>
      <c r="AG66">
        <v>0</v>
      </c>
      <c r="AH66">
        <v>0</v>
      </c>
      <c r="AI66">
        <v>9.44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4.0000000000000003E-5</v>
      </c>
      <c r="AU66" t="s">
        <v>3</v>
      </c>
      <c r="AV66">
        <v>0</v>
      </c>
      <c r="AW66">
        <v>2</v>
      </c>
      <c r="AX66">
        <v>425446707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ROUND(Y66*Source!I223,9)</f>
        <v>4.08E-7</v>
      </c>
      <c r="CY66">
        <f t="shared" si="36"/>
        <v>81368.429999999993</v>
      </c>
      <c r="CZ66">
        <f t="shared" si="37"/>
        <v>7973.67</v>
      </c>
      <c r="DA66">
        <f t="shared" si="38"/>
        <v>9.44</v>
      </c>
      <c r="DB66">
        <f t="shared" si="26"/>
        <v>0.32</v>
      </c>
      <c r="DC66">
        <f t="shared" si="27"/>
        <v>0</v>
      </c>
      <c r="DD66" t="s">
        <v>3</v>
      </c>
      <c r="DE66" t="s">
        <v>3</v>
      </c>
      <c r="DF66">
        <f t="shared" si="39"/>
        <v>0.03</v>
      </c>
      <c r="DG66">
        <f t="shared" si="40"/>
        <v>0</v>
      </c>
      <c r="DH66">
        <f t="shared" si="41"/>
        <v>0</v>
      </c>
      <c r="DI66">
        <f t="shared" si="43"/>
        <v>0</v>
      </c>
      <c r="DJ66">
        <f t="shared" si="42"/>
        <v>0.03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ROW(Source!A223)</f>
        <v>223</v>
      </c>
      <c r="B67">
        <v>422441489</v>
      </c>
      <c r="C67">
        <v>425446683</v>
      </c>
      <c r="D67">
        <v>385840603</v>
      </c>
      <c r="E67">
        <v>1</v>
      </c>
      <c r="F67">
        <v>1</v>
      </c>
      <c r="G67">
        <v>1079</v>
      </c>
      <c r="H67">
        <v>3</v>
      </c>
      <c r="I67" t="s">
        <v>287</v>
      </c>
      <c r="J67" t="s">
        <v>288</v>
      </c>
      <c r="K67" t="s">
        <v>289</v>
      </c>
      <c r="L67">
        <v>1356</v>
      </c>
      <c r="N67">
        <v>1010</v>
      </c>
      <c r="O67" t="s">
        <v>179</v>
      </c>
      <c r="P67" t="s">
        <v>179</v>
      </c>
      <c r="Q67">
        <v>1000</v>
      </c>
      <c r="W67">
        <v>0</v>
      </c>
      <c r="X67">
        <v>-1015285283</v>
      </c>
      <c r="Y67">
        <f t="shared" ref="Y67:Y98" si="44">AT67</f>
        <v>4.1000000000000003E-3</v>
      </c>
      <c r="AA67">
        <v>1651.43</v>
      </c>
      <c r="AB67">
        <v>0</v>
      </c>
      <c r="AC67">
        <v>0</v>
      </c>
      <c r="AD67">
        <v>0</v>
      </c>
      <c r="AE67">
        <v>226.66</v>
      </c>
      <c r="AF67">
        <v>0</v>
      </c>
      <c r="AG67">
        <v>0</v>
      </c>
      <c r="AH67">
        <v>0</v>
      </c>
      <c r="AI67">
        <v>6.74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4.1000000000000003E-3</v>
      </c>
      <c r="AU67" t="s">
        <v>3</v>
      </c>
      <c r="AV67">
        <v>0</v>
      </c>
      <c r="AW67">
        <v>2</v>
      </c>
      <c r="AX67">
        <v>425446708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ROUND(Y67*Source!I223,9)</f>
        <v>4.1820000000000003E-5</v>
      </c>
      <c r="CY67">
        <f t="shared" si="36"/>
        <v>1651.43</v>
      </c>
      <c r="CZ67">
        <f t="shared" si="37"/>
        <v>226.66</v>
      </c>
      <c r="DA67">
        <f t="shared" si="38"/>
        <v>6.74</v>
      </c>
      <c r="DB67">
        <f t="shared" ref="DB67:DB98" si="45">ROUND(ROUND(AT67*CZ67,2),6)</f>
        <v>0.93</v>
      </c>
      <c r="DC67">
        <f t="shared" ref="DC67:DC98" si="46">ROUND(ROUND(AT67*AG67,2),6)</f>
        <v>0</v>
      </c>
      <c r="DD67" t="s">
        <v>3</v>
      </c>
      <c r="DE67" t="s">
        <v>3</v>
      </c>
      <c r="DF67">
        <f t="shared" si="39"/>
        <v>0.06</v>
      </c>
      <c r="DG67">
        <f t="shared" si="40"/>
        <v>0</v>
      </c>
      <c r="DH67">
        <f t="shared" si="41"/>
        <v>0</v>
      </c>
      <c r="DI67">
        <f t="shared" si="43"/>
        <v>0</v>
      </c>
      <c r="DJ67">
        <f t="shared" si="42"/>
        <v>0.06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ROW(Source!A223)</f>
        <v>223</v>
      </c>
      <c r="B68">
        <v>422441489</v>
      </c>
      <c r="C68">
        <v>425446683</v>
      </c>
      <c r="D68">
        <v>385840264</v>
      </c>
      <c r="E68">
        <v>1</v>
      </c>
      <c r="F68">
        <v>1</v>
      </c>
      <c r="G68">
        <v>1079</v>
      </c>
      <c r="H68">
        <v>3</v>
      </c>
      <c r="I68" t="s">
        <v>290</v>
      </c>
      <c r="J68" t="s">
        <v>291</v>
      </c>
      <c r="K68" t="s">
        <v>292</v>
      </c>
      <c r="L68">
        <v>1301</v>
      </c>
      <c r="N68">
        <v>1003</v>
      </c>
      <c r="O68" t="s">
        <v>207</v>
      </c>
      <c r="P68" t="s">
        <v>207</v>
      </c>
      <c r="Q68">
        <v>1</v>
      </c>
      <c r="W68">
        <v>0</v>
      </c>
      <c r="X68">
        <v>-1671344812</v>
      </c>
      <c r="Y68">
        <f t="shared" si="44"/>
        <v>0.96</v>
      </c>
      <c r="AA68">
        <v>5.0999999999999996</v>
      </c>
      <c r="AB68">
        <v>0</v>
      </c>
      <c r="AC68">
        <v>0</v>
      </c>
      <c r="AD68">
        <v>0</v>
      </c>
      <c r="AE68">
        <v>0.7</v>
      </c>
      <c r="AF68">
        <v>0</v>
      </c>
      <c r="AG68">
        <v>0</v>
      </c>
      <c r="AH68">
        <v>0</v>
      </c>
      <c r="AI68">
        <v>6.74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0.96</v>
      </c>
      <c r="AU68" t="s">
        <v>3</v>
      </c>
      <c r="AV68">
        <v>0</v>
      </c>
      <c r="AW68">
        <v>2</v>
      </c>
      <c r="AX68">
        <v>425446709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ROUND(Y68*Source!I223,9)</f>
        <v>9.7920000000000004E-3</v>
      </c>
      <c r="CY68">
        <f t="shared" si="36"/>
        <v>5.0999999999999996</v>
      </c>
      <c r="CZ68">
        <f t="shared" si="37"/>
        <v>0.7</v>
      </c>
      <c r="DA68">
        <f t="shared" si="38"/>
        <v>6.74</v>
      </c>
      <c r="DB68">
        <f t="shared" si="45"/>
        <v>0.67</v>
      </c>
      <c r="DC68">
        <f t="shared" si="46"/>
        <v>0</v>
      </c>
      <c r="DD68" t="s">
        <v>3</v>
      </c>
      <c r="DE68" t="s">
        <v>3</v>
      </c>
      <c r="DF68">
        <f t="shared" si="39"/>
        <v>0.05</v>
      </c>
      <c r="DG68">
        <f t="shared" si="40"/>
        <v>0</v>
      </c>
      <c r="DH68">
        <f t="shared" si="41"/>
        <v>0</v>
      </c>
      <c r="DI68">
        <f t="shared" si="43"/>
        <v>0</v>
      </c>
      <c r="DJ68">
        <f t="shared" si="42"/>
        <v>0.05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ROW(Source!A223)</f>
        <v>223</v>
      </c>
      <c r="B69">
        <v>422441489</v>
      </c>
      <c r="C69">
        <v>425446683</v>
      </c>
      <c r="D69">
        <v>385840266</v>
      </c>
      <c r="E69">
        <v>1</v>
      </c>
      <c r="F69">
        <v>1</v>
      </c>
      <c r="G69">
        <v>1079</v>
      </c>
      <c r="H69">
        <v>3</v>
      </c>
      <c r="I69" t="s">
        <v>293</v>
      </c>
      <c r="J69" t="s">
        <v>294</v>
      </c>
      <c r="K69" t="s">
        <v>295</v>
      </c>
      <c r="L69">
        <v>1356</v>
      </c>
      <c r="N69">
        <v>1010</v>
      </c>
      <c r="O69" t="s">
        <v>179</v>
      </c>
      <c r="P69" t="s">
        <v>179</v>
      </c>
      <c r="Q69">
        <v>1000</v>
      </c>
      <c r="W69">
        <v>0</v>
      </c>
      <c r="X69">
        <v>-1164809856</v>
      </c>
      <c r="Y69">
        <f t="shared" si="44"/>
        <v>8.3199999999999993E-3</v>
      </c>
      <c r="AA69">
        <v>229.8</v>
      </c>
      <c r="AB69">
        <v>0</v>
      </c>
      <c r="AC69">
        <v>0</v>
      </c>
      <c r="AD69">
        <v>0</v>
      </c>
      <c r="AE69">
        <v>6.44</v>
      </c>
      <c r="AF69">
        <v>0</v>
      </c>
      <c r="AG69">
        <v>0</v>
      </c>
      <c r="AH69">
        <v>0</v>
      </c>
      <c r="AI69">
        <v>33.01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8.3199999999999993E-3</v>
      </c>
      <c r="AU69" t="s">
        <v>3</v>
      </c>
      <c r="AV69">
        <v>0</v>
      </c>
      <c r="AW69">
        <v>2</v>
      </c>
      <c r="AX69">
        <v>425446710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ROUND(Y69*Source!I223,9)</f>
        <v>8.4864000000000006E-5</v>
      </c>
      <c r="CY69">
        <f t="shared" si="36"/>
        <v>229.8</v>
      </c>
      <c r="CZ69">
        <f t="shared" si="37"/>
        <v>6.44</v>
      </c>
      <c r="DA69">
        <f t="shared" si="38"/>
        <v>33.01</v>
      </c>
      <c r="DB69">
        <f t="shared" si="45"/>
        <v>0.05</v>
      </c>
      <c r="DC69">
        <f t="shared" si="46"/>
        <v>0</v>
      </c>
      <c r="DD69" t="s">
        <v>3</v>
      </c>
      <c r="DE69" t="s">
        <v>3</v>
      </c>
      <c r="DF69">
        <f t="shared" si="39"/>
        <v>0.02</v>
      </c>
      <c r="DG69">
        <f t="shared" si="40"/>
        <v>0</v>
      </c>
      <c r="DH69">
        <f t="shared" si="41"/>
        <v>0</v>
      </c>
      <c r="DI69">
        <f t="shared" si="43"/>
        <v>0</v>
      </c>
      <c r="DJ69">
        <f t="shared" si="42"/>
        <v>0.02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ROW(Source!A223)</f>
        <v>223</v>
      </c>
      <c r="B70">
        <v>422441489</v>
      </c>
      <c r="C70">
        <v>425446683</v>
      </c>
      <c r="D70">
        <v>385765506</v>
      </c>
      <c r="E70">
        <v>1079</v>
      </c>
      <c r="F70">
        <v>1</v>
      </c>
      <c r="G70">
        <v>1079</v>
      </c>
      <c r="H70">
        <v>3</v>
      </c>
      <c r="I70" t="s">
        <v>119</v>
      </c>
      <c r="J70" t="s">
        <v>3</v>
      </c>
      <c r="K70" t="s">
        <v>120</v>
      </c>
      <c r="L70">
        <v>1303</v>
      </c>
      <c r="N70">
        <v>1003</v>
      </c>
      <c r="O70" t="s">
        <v>121</v>
      </c>
      <c r="P70" t="s">
        <v>121</v>
      </c>
      <c r="Q70">
        <v>1000</v>
      </c>
      <c r="W70">
        <v>0</v>
      </c>
      <c r="X70">
        <v>-1893455869</v>
      </c>
      <c r="Y70">
        <f t="shared" si="44"/>
        <v>0.10199999999999999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9.86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 t="s">
        <v>3</v>
      </c>
      <c r="AT70">
        <v>0.10199999999999999</v>
      </c>
      <c r="AU70" t="s">
        <v>3</v>
      </c>
      <c r="AV70">
        <v>0</v>
      </c>
      <c r="AW70">
        <v>2</v>
      </c>
      <c r="AX70">
        <v>425446711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ROUND(Y70*Source!I223,9)</f>
        <v>1.0403999999999999E-3</v>
      </c>
      <c r="CY70">
        <f t="shared" si="36"/>
        <v>0</v>
      </c>
      <c r="CZ70">
        <f t="shared" si="37"/>
        <v>0</v>
      </c>
      <c r="DA70">
        <f t="shared" si="38"/>
        <v>9.86</v>
      </c>
      <c r="DB70">
        <f t="shared" si="45"/>
        <v>0</v>
      </c>
      <c r="DC70">
        <f t="shared" si="46"/>
        <v>0</v>
      </c>
      <c r="DD70" t="s">
        <v>3</v>
      </c>
      <c r="DE70" t="s">
        <v>3</v>
      </c>
      <c r="DF70">
        <f t="shared" si="39"/>
        <v>0</v>
      </c>
      <c r="DG70">
        <f t="shared" si="40"/>
        <v>0</v>
      </c>
      <c r="DH70">
        <f t="shared" si="41"/>
        <v>0</v>
      </c>
      <c r="DI70">
        <f t="shared" si="43"/>
        <v>0</v>
      </c>
      <c r="DJ70">
        <f t="shared" si="42"/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ROW(Source!A228)</f>
        <v>228</v>
      </c>
      <c r="B71">
        <v>422441548</v>
      </c>
      <c r="C71">
        <v>425446714</v>
      </c>
      <c r="D71">
        <v>385749878</v>
      </c>
      <c r="E71">
        <v>1079</v>
      </c>
      <c r="F71">
        <v>1</v>
      </c>
      <c r="G71">
        <v>1079</v>
      </c>
      <c r="H71">
        <v>1</v>
      </c>
      <c r="I71" t="s">
        <v>252</v>
      </c>
      <c r="J71" t="s">
        <v>3</v>
      </c>
      <c r="K71" t="s">
        <v>253</v>
      </c>
      <c r="L71">
        <v>1191</v>
      </c>
      <c r="N71">
        <v>1013</v>
      </c>
      <c r="O71" t="s">
        <v>254</v>
      </c>
      <c r="P71" t="s">
        <v>254</v>
      </c>
      <c r="Q71">
        <v>1</v>
      </c>
      <c r="W71">
        <v>0</v>
      </c>
      <c r="X71">
        <v>476480486</v>
      </c>
      <c r="Y71">
        <f t="shared" si="44"/>
        <v>3.61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3.61</v>
      </c>
      <c r="AU71" t="s">
        <v>3</v>
      </c>
      <c r="AV71">
        <v>1</v>
      </c>
      <c r="AW71">
        <v>2</v>
      </c>
      <c r="AX71">
        <v>425446718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ROUND(AT71*Source!I228*AH71*AL71,2)</f>
        <v>0</v>
      </c>
      <c r="CV71">
        <f>ROUND(Y71*Source!I228,9)</f>
        <v>3.61E-2</v>
      </c>
      <c r="CW71">
        <v>0</v>
      </c>
      <c r="CX71">
        <f>ROUND(Y71*Source!I228,9)</f>
        <v>3.61E-2</v>
      </c>
      <c r="CY71">
        <f>AD71</f>
        <v>0</v>
      </c>
      <c r="CZ71">
        <f>AH71</f>
        <v>0</v>
      </c>
      <c r="DA71">
        <f>AL71</f>
        <v>1</v>
      </c>
      <c r="DB71">
        <f t="shared" si="45"/>
        <v>0</v>
      </c>
      <c r="DC71">
        <f t="shared" si="46"/>
        <v>0</v>
      </c>
      <c r="DD71" t="s">
        <v>3</v>
      </c>
      <c r="DE71" t="s">
        <v>3</v>
      </c>
      <c r="DF71">
        <f>ROUND(ROUND(AE71,2)*CX71,2)</f>
        <v>0</v>
      </c>
      <c r="DG71">
        <f t="shared" si="40"/>
        <v>0</v>
      </c>
      <c r="DH71">
        <f t="shared" si="41"/>
        <v>0</v>
      </c>
      <c r="DI71">
        <f t="shared" si="43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ROW(Source!A228)</f>
        <v>228</v>
      </c>
      <c r="B72">
        <v>422441548</v>
      </c>
      <c r="C72">
        <v>425446714</v>
      </c>
      <c r="D72">
        <v>385848608</v>
      </c>
      <c r="E72">
        <v>1</v>
      </c>
      <c r="F72">
        <v>1</v>
      </c>
      <c r="G72">
        <v>1079</v>
      </c>
      <c r="H72">
        <v>2</v>
      </c>
      <c r="I72" t="s">
        <v>260</v>
      </c>
      <c r="J72" t="s">
        <v>261</v>
      </c>
      <c r="K72" t="s">
        <v>262</v>
      </c>
      <c r="L72">
        <v>1368</v>
      </c>
      <c r="N72">
        <v>1011</v>
      </c>
      <c r="O72" t="s">
        <v>258</v>
      </c>
      <c r="P72" t="s">
        <v>258</v>
      </c>
      <c r="Q72">
        <v>1</v>
      </c>
      <c r="W72">
        <v>0</v>
      </c>
      <c r="X72">
        <v>654681671</v>
      </c>
      <c r="Y72">
        <f t="shared" si="44"/>
        <v>0.34</v>
      </c>
      <c r="AA72">
        <v>0</v>
      </c>
      <c r="AB72">
        <v>88.67</v>
      </c>
      <c r="AC72">
        <v>13.47</v>
      </c>
      <c r="AD72">
        <v>0</v>
      </c>
      <c r="AE72">
        <v>0</v>
      </c>
      <c r="AF72">
        <v>83.1</v>
      </c>
      <c r="AG72">
        <v>12.62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0.34</v>
      </c>
      <c r="AU72" t="s">
        <v>3</v>
      </c>
      <c r="AV72">
        <v>0</v>
      </c>
      <c r="AW72">
        <v>2</v>
      </c>
      <c r="AX72">
        <v>425446719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ROUND(Y72*Source!I228*DO72,9)</f>
        <v>4.2908000000000002E-2</v>
      </c>
      <c r="CX72">
        <f>ROUND(Y72*Source!I228,9)</f>
        <v>3.3999999999999998E-3</v>
      </c>
      <c r="CY72">
        <f>AB72</f>
        <v>88.67</v>
      </c>
      <c r="CZ72">
        <f>AF72</f>
        <v>83.1</v>
      </c>
      <c r="DA72">
        <f>AJ72</f>
        <v>1</v>
      </c>
      <c r="DB72">
        <f t="shared" si="45"/>
        <v>28.25</v>
      </c>
      <c r="DC72">
        <f t="shared" si="46"/>
        <v>4.29</v>
      </c>
      <c r="DD72" t="s">
        <v>3</v>
      </c>
      <c r="DE72" t="s">
        <v>3</v>
      </c>
      <c r="DF72">
        <f>ROUND(ROUND(AE72,2)*CX72,2)</f>
        <v>0</v>
      </c>
      <c r="DG72">
        <f t="shared" si="40"/>
        <v>0.28000000000000003</v>
      </c>
      <c r="DH72">
        <f t="shared" si="41"/>
        <v>0.04</v>
      </c>
      <c r="DI72">
        <f t="shared" si="43"/>
        <v>0</v>
      </c>
      <c r="DJ72">
        <f>DG72</f>
        <v>0.28000000000000003</v>
      </c>
      <c r="DK72">
        <v>0</v>
      </c>
      <c r="DL72" t="s">
        <v>259</v>
      </c>
      <c r="DM72">
        <v>0</v>
      </c>
      <c r="DN72" t="s">
        <v>254</v>
      </c>
      <c r="DO72">
        <v>12.62</v>
      </c>
    </row>
    <row r="73" spans="1:119" x14ac:dyDescent="0.2">
      <c r="A73">
        <f>ROW(Source!A228)</f>
        <v>228</v>
      </c>
      <c r="B73">
        <v>422441548</v>
      </c>
      <c r="C73">
        <v>425446714</v>
      </c>
      <c r="D73">
        <v>385818968</v>
      </c>
      <c r="E73">
        <v>1</v>
      </c>
      <c r="F73">
        <v>1</v>
      </c>
      <c r="G73">
        <v>1079</v>
      </c>
      <c r="H73">
        <v>3</v>
      </c>
      <c r="I73" t="s">
        <v>296</v>
      </c>
      <c r="J73" t="s">
        <v>297</v>
      </c>
      <c r="K73" t="s">
        <v>298</v>
      </c>
      <c r="L73">
        <v>235684255</v>
      </c>
      <c r="N73">
        <v>1010</v>
      </c>
      <c r="O73" t="s">
        <v>170</v>
      </c>
      <c r="P73" t="s">
        <v>170</v>
      </c>
      <c r="Q73">
        <v>1</v>
      </c>
      <c r="W73">
        <v>0</v>
      </c>
      <c r="X73">
        <v>-958682823</v>
      </c>
      <c r="Y73">
        <f t="shared" si="44"/>
        <v>208</v>
      </c>
      <c r="AA73">
        <v>6.35</v>
      </c>
      <c r="AB73">
        <v>0</v>
      </c>
      <c r="AC73">
        <v>0</v>
      </c>
      <c r="AD73">
        <v>0</v>
      </c>
      <c r="AE73">
        <v>5.87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208</v>
      </c>
      <c r="AU73" t="s">
        <v>3</v>
      </c>
      <c r="AV73">
        <v>0</v>
      </c>
      <c r="AW73">
        <v>2</v>
      </c>
      <c r="AX73">
        <v>425446720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ROUND(Y73*Source!I228,9)</f>
        <v>2.08</v>
      </c>
      <c r="CY73">
        <f>AA73</f>
        <v>6.35</v>
      </c>
      <c r="CZ73">
        <f>AE73</f>
        <v>5.87</v>
      </c>
      <c r="DA73">
        <f>AI73</f>
        <v>1</v>
      </c>
      <c r="DB73">
        <f t="shared" si="45"/>
        <v>1220.96</v>
      </c>
      <c r="DC73">
        <f t="shared" si="46"/>
        <v>0</v>
      </c>
      <c r="DD73" t="s">
        <v>3</v>
      </c>
      <c r="DE73" t="s">
        <v>3</v>
      </c>
      <c r="DF73">
        <f>ROUND(ROUND(AE73,2)*CX73,2)</f>
        <v>12.21</v>
      </c>
      <c r="DG73">
        <f t="shared" si="40"/>
        <v>0</v>
      </c>
      <c r="DH73">
        <f t="shared" si="41"/>
        <v>0</v>
      </c>
      <c r="DI73">
        <f t="shared" si="43"/>
        <v>0</v>
      </c>
      <c r="DJ73">
        <f>DF73</f>
        <v>12.21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ROW(Source!A229)</f>
        <v>229</v>
      </c>
      <c r="B74">
        <v>422441489</v>
      </c>
      <c r="C74">
        <v>425446714</v>
      </c>
      <c r="D74">
        <v>385749878</v>
      </c>
      <c r="E74">
        <v>1079</v>
      </c>
      <c r="F74">
        <v>1</v>
      </c>
      <c r="G74">
        <v>1079</v>
      </c>
      <c r="H74">
        <v>1</v>
      </c>
      <c r="I74" t="s">
        <v>252</v>
      </c>
      <c r="J74" t="s">
        <v>3</v>
      </c>
      <c r="K74" t="s">
        <v>253</v>
      </c>
      <c r="L74">
        <v>1191</v>
      </c>
      <c r="N74">
        <v>1013</v>
      </c>
      <c r="O74" t="s">
        <v>254</v>
      </c>
      <c r="P74" t="s">
        <v>254</v>
      </c>
      <c r="Q74">
        <v>1</v>
      </c>
      <c r="W74">
        <v>0</v>
      </c>
      <c r="X74">
        <v>476480486</v>
      </c>
      <c r="Y74">
        <f t="shared" si="44"/>
        <v>3.61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5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3.61</v>
      </c>
      <c r="AU74" t="s">
        <v>3</v>
      </c>
      <c r="AV74">
        <v>1</v>
      </c>
      <c r="AW74">
        <v>2</v>
      </c>
      <c r="AX74">
        <v>425446718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U74">
        <f>ROUND(AT74*Source!I229*AH74*AL74,2)</f>
        <v>0</v>
      </c>
      <c r="CV74">
        <f>ROUND(Y74*Source!I229,9)</f>
        <v>3.61E-2</v>
      </c>
      <c r="CW74">
        <v>0</v>
      </c>
      <c r="CX74">
        <f>ROUND(Y74*Source!I229,9)</f>
        <v>3.61E-2</v>
      </c>
      <c r="CY74">
        <f>AD74</f>
        <v>0</v>
      </c>
      <c r="CZ74">
        <f>AH74</f>
        <v>0</v>
      </c>
      <c r="DA74">
        <f>AL74</f>
        <v>1</v>
      </c>
      <c r="DB74">
        <f t="shared" si="45"/>
        <v>0</v>
      </c>
      <c r="DC74">
        <f t="shared" si="46"/>
        <v>0</v>
      </c>
      <c r="DD74" t="s">
        <v>3</v>
      </c>
      <c r="DE74" t="s">
        <v>3</v>
      </c>
      <c r="DF74">
        <f>ROUND(ROUND(AE74,2)*CX74,2)</f>
        <v>0</v>
      </c>
      <c r="DG74">
        <f t="shared" si="40"/>
        <v>0</v>
      </c>
      <c r="DH74">
        <f t="shared" si="41"/>
        <v>0</v>
      </c>
      <c r="DI74">
        <f t="shared" si="43"/>
        <v>0</v>
      </c>
      <c r="DJ74">
        <f>DI74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ROW(Source!A229)</f>
        <v>229</v>
      </c>
      <c r="B75">
        <v>422441489</v>
      </c>
      <c r="C75">
        <v>425446714</v>
      </c>
      <c r="D75">
        <v>385848608</v>
      </c>
      <c r="E75">
        <v>1</v>
      </c>
      <c r="F75">
        <v>1</v>
      </c>
      <c r="G75">
        <v>1079</v>
      </c>
      <c r="H75">
        <v>2</v>
      </c>
      <c r="I75" t="s">
        <v>260</v>
      </c>
      <c r="J75" t="s">
        <v>261</v>
      </c>
      <c r="K75" t="s">
        <v>262</v>
      </c>
      <c r="L75">
        <v>1368</v>
      </c>
      <c r="N75">
        <v>1011</v>
      </c>
      <c r="O75" t="s">
        <v>258</v>
      </c>
      <c r="P75" t="s">
        <v>258</v>
      </c>
      <c r="Q75">
        <v>1</v>
      </c>
      <c r="W75">
        <v>0</v>
      </c>
      <c r="X75">
        <v>654681671</v>
      </c>
      <c r="Y75">
        <f t="shared" si="44"/>
        <v>0.34</v>
      </c>
      <c r="AA75">
        <v>0</v>
      </c>
      <c r="AB75">
        <v>1478.98</v>
      </c>
      <c r="AC75">
        <v>749.63</v>
      </c>
      <c r="AD75">
        <v>0</v>
      </c>
      <c r="AE75">
        <v>0</v>
      </c>
      <c r="AF75">
        <v>83.1</v>
      </c>
      <c r="AG75">
        <v>12.62</v>
      </c>
      <c r="AH75">
        <v>0</v>
      </c>
      <c r="AI75">
        <v>1</v>
      </c>
      <c r="AJ75">
        <v>16.68</v>
      </c>
      <c r="AK75">
        <v>55.67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0.34</v>
      </c>
      <c r="AU75" t="s">
        <v>3</v>
      </c>
      <c r="AV75">
        <v>0</v>
      </c>
      <c r="AW75">
        <v>2</v>
      </c>
      <c r="AX75">
        <v>425446719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ROUND(Y75*Source!I229*DO75,9)</f>
        <v>4.2908000000000002E-2</v>
      </c>
      <c r="CX75">
        <f>ROUND(Y75*Source!I229,9)</f>
        <v>3.3999999999999998E-3</v>
      </c>
      <c r="CY75">
        <f>AB75</f>
        <v>1478.98</v>
      </c>
      <c r="CZ75">
        <f>AF75</f>
        <v>83.1</v>
      </c>
      <c r="DA75">
        <f>AJ75</f>
        <v>16.68</v>
      </c>
      <c r="DB75">
        <f t="shared" si="45"/>
        <v>28.25</v>
      </c>
      <c r="DC75">
        <f t="shared" si="46"/>
        <v>4.29</v>
      </c>
      <c r="DD75" t="s">
        <v>3</v>
      </c>
      <c r="DE75" t="s">
        <v>3</v>
      </c>
      <c r="DF75">
        <f>ROUND(ROUND(AE75,2)*CX75,2)</f>
        <v>0</v>
      </c>
      <c r="DG75">
        <f>ROUND(ROUND(AF75*AJ75,2)*CX75,2)</f>
        <v>4.71</v>
      </c>
      <c r="DH75">
        <f>ROUND(ROUND(AG75*AK75,2)*CX75,2)</f>
        <v>2.39</v>
      </c>
      <c r="DI75">
        <f t="shared" si="43"/>
        <v>0</v>
      </c>
      <c r="DJ75">
        <f>DG75</f>
        <v>4.71</v>
      </c>
      <c r="DK75">
        <v>0</v>
      </c>
      <c r="DL75" t="s">
        <v>259</v>
      </c>
      <c r="DM75">
        <v>0</v>
      </c>
      <c r="DN75" t="s">
        <v>254</v>
      </c>
      <c r="DO75">
        <v>12.62</v>
      </c>
    </row>
    <row r="76" spans="1:119" x14ac:dyDescent="0.2">
      <c r="A76">
        <f>ROW(Source!A229)</f>
        <v>229</v>
      </c>
      <c r="B76">
        <v>422441489</v>
      </c>
      <c r="C76">
        <v>425446714</v>
      </c>
      <c r="D76">
        <v>385818968</v>
      </c>
      <c r="E76">
        <v>1</v>
      </c>
      <c r="F76">
        <v>1</v>
      </c>
      <c r="G76">
        <v>1079</v>
      </c>
      <c r="H76">
        <v>3</v>
      </c>
      <c r="I76" t="s">
        <v>296</v>
      </c>
      <c r="J76" t="s">
        <v>297</v>
      </c>
      <c r="K76" t="s">
        <v>298</v>
      </c>
      <c r="L76">
        <v>235684255</v>
      </c>
      <c r="N76">
        <v>1010</v>
      </c>
      <c r="O76" t="s">
        <v>170</v>
      </c>
      <c r="P76" t="s">
        <v>170</v>
      </c>
      <c r="Q76">
        <v>1</v>
      </c>
      <c r="W76">
        <v>0</v>
      </c>
      <c r="X76">
        <v>-958682823</v>
      </c>
      <c r="Y76">
        <f t="shared" si="44"/>
        <v>208</v>
      </c>
      <c r="AA76">
        <v>72.849999999999994</v>
      </c>
      <c r="AB76">
        <v>0</v>
      </c>
      <c r="AC76">
        <v>0</v>
      </c>
      <c r="AD76">
        <v>0</v>
      </c>
      <c r="AE76">
        <v>5.87</v>
      </c>
      <c r="AF76">
        <v>0</v>
      </c>
      <c r="AG76">
        <v>0</v>
      </c>
      <c r="AH76">
        <v>0</v>
      </c>
      <c r="AI76">
        <v>11.48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208</v>
      </c>
      <c r="AU76" t="s">
        <v>3</v>
      </c>
      <c r="AV76">
        <v>0</v>
      </c>
      <c r="AW76">
        <v>2</v>
      </c>
      <c r="AX76">
        <v>425446720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ROUND(Y76*Source!I229,9)</f>
        <v>2.08</v>
      </c>
      <c r="CY76">
        <f>AA76</f>
        <v>72.849999999999994</v>
      </c>
      <c r="CZ76">
        <f>AE76</f>
        <v>5.87</v>
      </c>
      <c r="DA76">
        <f>AI76</f>
        <v>11.48</v>
      </c>
      <c r="DB76">
        <f t="shared" si="45"/>
        <v>1220.96</v>
      </c>
      <c r="DC76">
        <f t="shared" si="46"/>
        <v>0</v>
      </c>
      <c r="DD76" t="s">
        <v>3</v>
      </c>
      <c r="DE76" t="s">
        <v>3</v>
      </c>
      <c r="DF76">
        <f>ROUND(ROUND(AE76*AI76,2)*CX76,2)</f>
        <v>140.16999999999999</v>
      </c>
      <c r="DG76">
        <f t="shared" ref="DG76:DG104" si="47">ROUND(ROUND(AF76,2)*CX76,2)</f>
        <v>0</v>
      </c>
      <c r="DH76">
        <f t="shared" ref="DH76:DH104" si="48">ROUND(ROUND(AG76,2)*CX76,2)</f>
        <v>0</v>
      </c>
      <c r="DI76">
        <f t="shared" si="43"/>
        <v>0</v>
      </c>
      <c r="DJ76">
        <f>DF76</f>
        <v>140.16999999999999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ROW(Source!A230)</f>
        <v>230</v>
      </c>
      <c r="B77">
        <v>422441548</v>
      </c>
      <c r="C77">
        <v>425446721</v>
      </c>
      <c r="D77">
        <v>385749878</v>
      </c>
      <c r="E77">
        <v>1079</v>
      </c>
      <c r="F77">
        <v>1</v>
      </c>
      <c r="G77">
        <v>1079</v>
      </c>
      <c r="H77">
        <v>1</v>
      </c>
      <c r="I77" t="s">
        <v>252</v>
      </c>
      <c r="J77" t="s">
        <v>3</v>
      </c>
      <c r="K77" t="s">
        <v>253</v>
      </c>
      <c r="L77">
        <v>1191</v>
      </c>
      <c r="N77">
        <v>1013</v>
      </c>
      <c r="O77" t="s">
        <v>254</v>
      </c>
      <c r="P77" t="s">
        <v>254</v>
      </c>
      <c r="Q77">
        <v>1</v>
      </c>
      <c r="W77">
        <v>0</v>
      </c>
      <c r="X77">
        <v>476480486</v>
      </c>
      <c r="Y77">
        <f t="shared" si="44"/>
        <v>0.64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0.64</v>
      </c>
      <c r="AU77" t="s">
        <v>3</v>
      </c>
      <c r="AV77">
        <v>1</v>
      </c>
      <c r="AW77">
        <v>2</v>
      </c>
      <c r="AX77">
        <v>425446726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ROUND(AT77*Source!I230*AH77*AL77,2)</f>
        <v>0</v>
      </c>
      <c r="CV77">
        <f>ROUND(Y77*Source!I230,9)</f>
        <v>1.28</v>
      </c>
      <c r="CW77">
        <v>0</v>
      </c>
      <c r="CX77">
        <f>ROUND(Y77*Source!I230,9)</f>
        <v>1.28</v>
      </c>
      <c r="CY77">
        <f>AD77</f>
        <v>0</v>
      </c>
      <c r="CZ77">
        <f>AH77</f>
        <v>0</v>
      </c>
      <c r="DA77">
        <f>AL77</f>
        <v>1</v>
      </c>
      <c r="DB77">
        <f t="shared" si="45"/>
        <v>0</v>
      </c>
      <c r="DC77">
        <f t="shared" si="46"/>
        <v>0</v>
      </c>
      <c r="DD77" t="s">
        <v>3</v>
      </c>
      <c r="DE77" t="s">
        <v>3</v>
      </c>
      <c r="DF77">
        <f>ROUND(ROUND(AE77,2)*CX77,2)</f>
        <v>0</v>
      </c>
      <c r="DG77">
        <f t="shared" si="47"/>
        <v>0</v>
      </c>
      <c r="DH77">
        <f t="shared" si="48"/>
        <v>0</v>
      </c>
      <c r="DI77">
        <f t="shared" si="43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ROW(Source!A230)</f>
        <v>230</v>
      </c>
      <c r="B78">
        <v>422441548</v>
      </c>
      <c r="C78">
        <v>425446721</v>
      </c>
      <c r="D78">
        <v>385817280</v>
      </c>
      <c r="E78">
        <v>1</v>
      </c>
      <c r="F78">
        <v>1</v>
      </c>
      <c r="G78">
        <v>1079</v>
      </c>
      <c r="H78">
        <v>3</v>
      </c>
      <c r="I78" t="s">
        <v>272</v>
      </c>
      <c r="J78" t="s">
        <v>273</v>
      </c>
      <c r="K78" t="s">
        <v>274</v>
      </c>
      <c r="L78">
        <v>1348</v>
      </c>
      <c r="N78">
        <v>1009</v>
      </c>
      <c r="O78" t="s">
        <v>195</v>
      </c>
      <c r="P78" t="s">
        <v>195</v>
      </c>
      <c r="Q78">
        <v>1000</v>
      </c>
      <c r="W78">
        <v>0</v>
      </c>
      <c r="X78">
        <v>1922833840</v>
      </c>
      <c r="Y78">
        <f t="shared" si="44"/>
        <v>2E-3</v>
      </c>
      <c r="AA78">
        <v>10641.7</v>
      </c>
      <c r="AB78">
        <v>0</v>
      </c>
      <c r="AC78">
        <v>0</v>
      </c>
      <c r="AD78">
        <v>0</v>
      </c>
      <c r="AE78">
        <v>9844.31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2E-3</v>
      </c>
      <c r="AU78" t="s">
        <v>3</v>
      </c>
      <c r="AV78">
        <v>0</v>
      </c>
      <c r="AW78">
        <v>2</v>
      </c>
      <c r="AX78">
        <v>425446727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ROUND(Y78*Source!I230,9)</f>
        <v>4.0000000000000001E-3</v>
      </c>
      <c r="CY78">
        <f>AA78</f>
        <v>10641.7</v>
      </c>
      <c r="CZ78">
        <f>AE78</f>
        <v>9844.31</v>
      </c>
      <c r="DA78">
        <f>AI78</f>
        <v>1</v>
      </c>
      <c r="DB78">
        <f t="shared" si="45"/>
        <v>19.690000000000001</v>
      </c>
      <c r="DC78">
        <f t="shared" si="46"/>
        <v>0</v>
      </c>
      <c r="DD78" t="s">
        <v>3</v>
      </c>
      <c r="DE78" t="s">
        <v>3</v>
      </c>
      <c r="DF78">
        <f>ROUND(ROUND(AE78,2)*CX78,2)</f>
        <v>39.380000000000003</v>
      </c>
      <c r="DG78">
        <f t="shared" si="47"/>
        <v>0</v>
      </c>
      <c r="DH78">
        <f t="shared" si="48"/>
        <v>0</v>
      </c>
      <c r="DI78">
        <f t="shared" si="43"/>
        <v>0</v>
      </c>
      <c r="DJ78">
        <f>DF78</f>
        <v>39.380000000000003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ROW(Source!A230)</f>
        <v>230</v>
      </c>
      <c r="B79">
        <v>422441548</v>
      </c>
      <c r="C79">
        <v>425446721</v>
      </c>
      <c r="D79">
        <v>385818997</v>
      </c>
      <c r="E79">
        <v>1</v>
      </c>
      <c r="F79">
        <v>1</v>
      </c>
      <c r="G79">
        <v>1079</v>
      </c>
      <c r="H79">
        <v>3</v>
      </c>
      <c r="I79" t="s">
        <v>299</v>
      </c>
      <c r="J79" t="s">
        <v>300</v>
      </c>
      <c r="K79" t="s">
        <v>301</v>
      </c>
      <c r="L79">
        <v>1348</v>
      </c>
      <c r="N79">
        <v>1009</v>
      </c>
      <c r="O79" t="s">
        <v>195</v>
      </c>
      <c r="P79" t="s">
        <v>195</v>
      </c>
      <c r="Q79">
        <v>1000</v>
      </c>
      <c r="W79">
        <v>0</v>
      </c>
      <c r="X79">
        <v>1525105860</v>
      </c>
      <c r="Y79">
        <f t="shared" si="44"/>
        <v>8.0000000000000004E-4</v>
      </c>
      <c r="AA79">
        <v>7361.82</v>
      </c>
      <c r="AB79">
        <v>0</v>
      </c>
      <c r="AC79">
        <v>0</v>
      </c>
      <c r="AD79">
        <v>0</v>
      </c>
      <c r="AE79">
        <v>6810.19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8.0000000000000004E-4</v>
      </c>
      <c r="AU79" t="s">
        <v>3</v>
      </c>
      <c r="AV79">
        <v>0</v>
      </c>
      <c r="AW79">
        <v>2</v>
      </c>
      <c r="AX79">
        <v>425446728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ROUND(Y79*Source!I230,9)</f>
        <v>1.6000000000000001E-3</v>
      </c>
      <c r="CY79">
        <f>AA79</f>
        <v>7361.82</v>
      </c>
      <c r="CZ79">
        <f>AE79</f>
        <v>6810.19</v>
      </c>
      <c r="DA79">
        <f>AI79</f>
        <v>1</v>
      </c>
      <c r="DB79">
        <f t="shared" si="45"/>
        <v>5.45</v>
      </c>
      <c r="DC79">
        <f t="shared" si="46"/>
        <v>0</v>
      </c>
      <c r="DD79" t="s">
        <v>3</v>
      </c>
      <c r="DE79" t="s">
        <v>3</v>
      </c>
      <c r="DF79">
        <f>ROUND(ROUND(AE79,2)*CX79,2)</f>
        <v>10.9</v>
      </c>
      <c r="DG79">
        <f t="shared" si="47"/>
        <v>0</v>
      </c>
      <c r="DH79">
        <f t="shared" si="48"/>
        <v>0</v>
      </c>
      <c r="DI79">
        <f t="shared" si="43"/>
        <v>0</v>
      </c>
      <c r="DJ79">
        <f>DF79</f>
        <v>10.9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ROW(Source!A230)</f>
        <v>230</v>
      </c>
      <c r="B80">
        <v>422441548</v>
      </c>
      <c r="C80">
        <v>425446721</v>
      </c>
      <c r="D80">
        <v>385823346</v>
      </c>
      <c r="E80">
        <v>1</v>
      </c>
      <c r="F80">
        <v>1</v>
      </c>
      <c r="G80">
        <v>1079</v>
      </c>
      <c r="H80">
        <v>3</v>
      </c>
      <c r="I80" t="s">
        <v>302</v>
      </c>
      <c r="J80" t="s">
        <v>303</v>
      </c>
      <c r="K80" t="s">
        <v>304</v>
      </c>
      <c r="L80">
        <v>1348</v>
      </c>
      <c r="N80">
        <v>1009</v>
      </c>
      <c r="O80" t="s">
        <v>195</v>
      </c>
      <c r="P80" t="s">
        <v>195</v>
      </c>
      <c r="Q80">
        <v>1000</v>
      </c>
      <c r="W80">
        <v>0</v>
      </c>
      <c r="X80">
        <v>117475999</v>
      </c>
      <c r="Y80">
        <f t="shared" si="44"/>
        <v>2.0000000000000001E-4</v>
      </c>
      <c r="AA80">
        <v>28667.82</v>
      </c>
      <c r="AB80">
        <v>0</v>
      </c>
      <c r="AC80">
        <v>0</v>
      </c>
      <c r="AD80">
        <v>0</v>
      </c>
      <c r="AE80">
        <v>26519.72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2.0000000000000001E-4</v>
      </c>
      <c r="AU80" t="s">
        <v>3</v>
      </c>
      <c r="AV80">
        <v>0</v>
      </c>
      <c r="AW80">
        <v>2</v>
      </c>
      <c r="AX80">
        <v>425446729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ROUND(Y80*Source!I230,9)</f>
        <v>4.0000000000000002E-4</v>
      </c>
      <c r="CY80">
        <f>AA80</f>
        <v>28667.82</v>
      </c>
      <c r="CZ80">
        <f>AE80</f>
        <v>26519.72</v>
      </c>
      <c r="DA80">
        <f>AI80</f>
        <v>1</v>
      </c>
      <c r="DB80">
        <f t="shared" si="45"/>
        <v>5.3</v>
      </c>
      <c r="DC80">
        <f t="shared" si="46"/>
        <v>0</v>
      </c>
      <c r="DD80" t="s">
        <v>3</v>
      </c>
      <c r="DE80" t="s">
        <v>3</v>
      </c>
      <c r="DF80">
        <f>ROUND(ROUND(AE80,2)*CX80,2)</f>
        <v>10.61</v>
      </c>
      <c r="DG80">
        <f t="shared" si="47"/>
        <v>0</v>
      </c>
      <c r="DH80">
        <f t="shared" si="48"/>
        <v>0</v>
      </c>
      <c r="DI80">
        <f t="shared" si="43"/>
        <v>0</v>
      </c>
      <c r="DJ80">
        <f>DF80</f>
        <v>10.61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ROW(Source!A231)</f>
        <v>231</v>
      </c>
      <c r="B81">
        <v>422441489</v>
      </c>
      <c r="C81">
        <v>425446721</v>
      </c>
      <c r="D81">
        <v>385749878</v>
      </c>
      <c r="E81">
        <v>1079</v>
      </c>
      <c r="F81">
        <v>1</v>
      </c>
      <c r="G81">
        <v>1079</v>
      </c>
      <c r="H81">
        <v>1</v>
      </c>
      <c r="I81" t="s">
        <v>252</v>
      </c>
      <c r="J81" t="s">
        <v>3</v>
      </c>
      <c r="K81" t="s">
        <v>253</v>
      </c>
      <c r="L81">
        <v>1191</v>
      </c>
      <c r="N81">
        <v>1013</v>
      </c>
      <c r="O81" t="s">
        <v>254</v>
      </c>
      <c r="P81" t="s">
        <v>254</v>
      </c>
      <c r="Q81">
        <v>1</v>
      </c>
      <c r="W81">
        <v>0</v>
      </c>
      <c r="X81">
        <v>476480486</v>
      </c>
      <c r="Y81">
        <f t="shared" si="44"/>
        <v>0.64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5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0.64</v>
      </c>
      <c r="AU81" t="s">
        <v>3</v>
      </c>
      <c r="AV81">
        <v>1</v>
      </c>
      <c r="AW81">
        <v>2</v>
      </c>
      <c r="AX81">
        <v>425446726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ROUND(AT81*Source!I231*AH81*AL81,2)</f>
        <v>0</v>
      </c>
      <c r="CV81">
        <f>ROUND(Y81*Source!I231,9)</f>
        <v>1.28</v>
      </c>
      <c r="CW81">
        <v>0</v>
      </c>
      <c r="CX81">
        <f>ROUND(Y81*Source!I231,9)</f>
        <v>1.28</v>
      </c>
      <c r="CY81">
        <f>AD81</f>
        <v>0</v>
      </c>
      <c r="CZ81">
        <f>AH81</f>
        <v>0</v>
      </c>
      <c r="DA81">
        <f>AL81</f>
        <v>1</v>
      </c>
      <c r="DB81">
        <f t="shared" si="45"/>
        <v>0</v>
      </c>
      <c r="DC81">
        <f t="shared" si="46"/>
        <v>0</v>
      </c>
      <c r="DD81" t="s">
        <v>3</v>
      </c>
      <c r="DE81" t="s">
        <v>3</v>
      </c>
      <c r="DF81">
        <f>ROUND(ROUND(AE81,2)*CX81,2)</f>
        <v>0</v>
      </c>
      <c r="DG81">
        <f t="shared" si="47"/>
        <v>0</v>
      </c>
      <c r="DH81">
        <f t="shared" si="48"/>
        <v>0</v>
      </c>
      <c r="DI81">
        <f t="shared" si="43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ROW(Source!A231)</f>
        <v>231</v>
      </c>
      <c r="B82">
        <v>422441489</v>
      </c>
      <c r="C82">
        <v>425446721</v>
      </c>
      <c r="D82">
        <v>385817280</v>
      </c>
      <c r="E82">
        <v>1</v>
      </c>
      <c r="F82">
        <v>1</v>
      </c>
      <c r="G82">
        <v>1079</v>
      </c>
      <c r="H82">
        <v>3</v>
      </c>
      <c r="I82" t="s">
        <v>272</v>
      </c>
      <c r="J82" t="s">
        <v>273</v>
      </c>
      <c r="K82" t="s">
        <v>274</v>
      </c>
      <c r="L82">
        <v>1348</v>
      </c>
      <c r="N82">
        <v>1009</v>
      </c>
      <c r="O82" t="s">
        <v>195</v>
      </c>
      <c r="P82" t="s">
        <v>195</v>
      </c>
      <c r="Q82">
        <v>1000</v>
      </c>
      <c r="W82">
        <v>0</v>
      </c>
      <c r="X82">
        <v>1922833840</v>
      </c>
      <c r="Y82">
        <f t="shared" si="44"/>
        <v>2E-3</v>
      </c>
      <c r="AA82">
        <v>55549.67</v>
      </c>
      <c r="AB82">
        <v>0</v>
      </c>
      <c r="AC82">
        <v>0</v>
      </c>
      <c r="AD82">
        <v>0</v>
      </c>
      <c r="AE82">
        <v>9844.31</v>
      </c>
      <c r="AF82">
        <v>0</v>
      </c>
      <c r="AG82">
        <v>0</v>
      </c>
      <c r="AH82">
        <v>0</v>
      </c>
      <c r="AI82">
        <v>5.22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2E-3</v>
      </c>
      <c r="AU82" t="s">
        <v>3</v>
      </c>
      <c r="AV82">
        <v>0</v>
      </c>
      <c r="AW82">
        <v>2</v>
      </c>
      <c r="AX82">
        <v>425446727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ROUND(Y82*Source!I231,9)</f>
        <v>4.0000000000000001E-3</v>
      </c>
      <c r="CY82">
        <f>AA82</f>
        <v>55549.67</v>
      </c>
      <c r="CZ82">
        <f>AE82</f>
        <v>9844.31</v>
      </c>
      <c r="DA82">
        <f>AI82</f>
        <v>5.22</v>
      </c>
      <c r="DB82">
        <f t="shared" si="45"/>
        <v>19.690000000000001</v>
      </c>
      <c r="DC82">
        <f t="shared" si="46"/>
        <v>0</v>
      </c>
      <c r="DD82" t="s">
        <v>3</v>
      </c>
      <c r="DE82" t="s">
        <v>3</v>
      </c>
      <c r="DF82">
        <f>ROUND(ROUND(AE82*AI82,2)*CX82,2)</f>
        <v>205.55</v>
      </c>
      <c r="DG82">
        <f t="shared" si="47"/>
        <v>0</v>
      </c>
      <c r="DH82">
        <f t="shared" si="48"/>
        <v>0</v>
      </c>
      <c r="DI82">
        <f t="shared" si="43"/>
        <v>0</v>
      </c>
      <c r="DJ82">
        <f>DF82</f>
        <v>205.55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ROW(Source!A231)</f>
        <v>231</v>
      </c>
      <c r="B83">
        <v>422441489</v>
      </c>
      <c r="C83">
        <v>425446721</v>
      </c>
      <c r="D83">
        <v>385818997</v>
      </c>
      <c r="E83">
        <v>1</v>
      </c>
      <c r="F83">
        <v>1</v>
      </c>
      <c r="G83">
        <v>1079</v>
      </c>
      <c r="H83">
        <v>3</v>
      </c>
      <c r="I83" t="s">
        <v>299</v>
      </c>
      <c r="J83" t="s">
        <v>300</v>
      </c>
      <c r="K83" t="s">
        <v>301</v>
      </c>
      <c r="L83">
        <v>1348</v>
      </c>
      <c r="N83">
        <v>1009</v>
      </c>
      <c r="O83" t="s">
        <v>195</v>
      </c>
      <c r="P83" t="s">
        <v>195</v>
      </c>
      <c r="Q83">
        <v>1000</v>
      </c>
      <c r="W83">
        <v>0</v>
      </c>
      <c r="X83">
        <v>1525105860</v>
      </c>
      <c r="Y83">
        <f t="shared" si="44"/>
        <v>8.0000000000000004E-4</v>
      </c>
      <c r="AA83">
        <v>55434.47</v>
      </c>
      <c r="AB83">
        <v>0</v>
      </c>
      <c r="AC83">
        <v>0</v>
      </c>
      <c r="AD83">
        <v>0</v>
      </c>
      <c r="AE83">
        <v>6810.19</v>
      </c>
      <c r="AF83">
        <v>0</v>
      </c>
      <c r="AG83">
        <v>0</v>
      </c>
      <c r="AH83">
        <v>0</v>
      </c>
      <c r="AI83">
        <v>7.53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8.0000000000000004E-4</v>
      </c>
      <c r="AU83" t="s">
        <v>3</v>
      </c>
      <c r="AV83">
        <v>0</v>
      </c>
      <c r="AW83">
        <v>2</v>
      </c>
      <c r="AX83">
        <v>425446728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ROUND(Y83*Source!I231,9)</f>
        <v>1.6000000000000001E-3</v>
      </c>
      <c r="CY83">
        <f>AA83</f>
        <v>55434.47</v>
      </c>
      <c r="CZ83">
        <f>AE83</f>
        <v>6810.19</v>
      </c>
      <c r="DA83">
        <f>AI83</f>
        <v>7.53</v>
      </c>
      <c r="DB83">
        <f t="shared" si="45"/>
        <v>5.45</v>
      </c>
      <c r="DC83">
        <f t="shared" si="46"/>
        <v>0</v>
      </c>
      <c r="DD83" t="s">
        <v>3</v>
      </c>
      <c r="DE83" t="s">
        <v>3</v>
      </c>
      <c r="DF83">
        <f>ROUND(ROUND(AE83*AI83,2)*CX83,2)</f>
        <v>82.05</v>
      </c>
      <c r="DG83">
        <f t="shared" si="47"/>
        <v>0</v>
      </c>
      <c r="DH83">
        <f t="shared" si="48"/>
        <v>0</v>
      </c>
      <c r="DI83">
        <f t="shared" si="43"/>
        <v>0</v>
      </c>
      <c r="DJ83">
        <f>DF83</f>
        <v>82.05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ROW(Source!A231)</f>
        <v>231</v>
      </c>
      <c r="B84">
        <v>422441489</v>
      </c>
      <c r="C84">
        <v>425446721</v>
      </c>
      <c r="D84">
        <v>385823346</v>
      </c>
      <c r="E84">
        <v>1</v>
      </c>
      <c r="F84">
        <v>1</v>
      </c>
      <c r="G84">
        <v>1079</v>
      </c>
      <c r="H84">
        <v>3</v>
      </c>
      <c r="I84" t="s">
        <v>302</v>
      </c>
      <c r="J84" t="s">
        <v>303</v>
      </c>
      <c r="K84" t="s">
        <v>304</v>
      </c>
      <c r="L84">
        <v>1348</v>
      </c>
      <c r="N84">
        <v>1009</v>
      </c>
      <c r="O84" t="s">
        <v>195</v>
      </c>
      <c r="P84" t="s">
        <v>195</v>
      </c>
      <c r="Q84">
        <v>1000</v>
      </c>
      <c r="W84">
        <v>0</v>
      </c>
      <c r="X84">
        <v>117475999</v>
      </c>
      <c r="Y84">
        <f t="shared" si="44"/>
        <v>2.0000000000000001E-4</v>
      </c>
      <c r="AA84">
        <v>221888.91</v>
      </c>
      <c r="AB84">
        <v>0</v>
      </c>
      <c r="AC84">
        <v>0</v>
      </c>
      <c r="AD84">
        <v>0</v>
      </c>
      <c r="AE84">
        <v>26519.72</v>
      </c>
      <c r="AF84">
        <v>0</v>
      </c>
      <c r="AG84">
        <v>0</v>
      </c>
      <c r="AH84">
        <v>0</v>
      </c>
      <c r="AI84">
        <v>7.74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2.0000000000000001E-4</v>
      </c>
      <c r="AU84" t="s">
        <v>3</v>
      </c>
      <c r="AV84">
        <v>0</v>
      </c>
      <c r="AW84">
        <v>2</v>
      </c>
      <c r="AX84">
        <v>425446729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ROUND(Y84*Source!I231,9)</f>
        <v>4.0000000000000002E-4</v>
      </c>
      <c r="CY84">
        <f>AA84</f>
        <v>221888.91</v>
      </c>
      <c r="CZ84">
        <f>AE84</f>
        <v>26519.72</v>
      </c>
      <c r="DA84">
        <f>AI84</f>
        <v>7.74</v>
      </c>
      <c r="DB84">
        <f t="shared" si="45"/>
        <v>5.3</v>
      </c>
      <c r="DC84">
        <f t="shared" si="46"/>
        <v>0</v>
      </c>
      <c r="DD84" t="s">
        <v>3</v>
      </c>
      <c r="DE84" t="s">
        <v>3</v>
      </c>
      <c r="DF84">
        <f>ROUND(ROUND(AE84*AI84,2)*CX84,2)</f>
        <v>82.11</v>
      </c>
      <c r="DG84">
        <f t="shared" si="47"/>
        <v>0</v>
      </c>
      <c r="DH84">
        <f t="shared" si="48"/>
        <v>0</v>
      </c>
      <c r="DI84">
        <f t="shared" si="43"/>
        <v>0</v>
      </c>
      <c r="DJ84">
        <f>DF84</f>
        <v>82.11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ROW(Source!A234)</f>
        <v>234</v>
      </c>
      <c r="B85">
        <v>422441548</v>
      </c>
      <c r="C85">
        <v>425446731</v>
      </c>
      <c r="D85">
        <v>385749878</v>
      </c>
      <c r="E85">
        <v>1079</v>
      </c>
      <c r="F85">
        <v>1</v>
      </c>
      <c r="G85">
        <v>1079</v>
      </c>
      <c r="H85">
        <v>1</v>
      </c>
      <c r="I85" t="s">
        <v>252</v>
      </c>
      <c r="J85" t="s">
        <v>3</v>
      </c>
      <c r="K85" t="s">
        <v>253</v>
      </c>
      <c r="L85">
        <v>1191</v>
      </c>
      <c r="N85">
        <v>1013</v>
      </c>
      <c r="O85" t="s">
        <v>254</v>
      </c>
      <c r="P85" t="s">
        <v>254</v>
      </c>
      <c r="Q85">
        <v>1</v>
      </c>
      <c r="W85">
        <v>0</v>
      </c>
      <c r="X85">
        <v>476480486</v>
      </c>
      <c r="Y85">
        <f t="shared" si="44"/>
        <v>38.4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38.4</v>
      </c>
      <c r="AU85" t="s">
        <v>3</v>
      </c>
      <c r="AV85">
        <v>1</v>
      </c>
      <c r="AW85">
        <v>2</v>
      </c>
      <c r="AX85">
        <v>425446734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ROUND(AT85*Source!I234*AH85*AL85,2)</f>
        <v>0</v>
      </c>
      <c r="CV85">
        <f>ROUND(Y85*Source!I234,9)</f>
        <v>1.536</v>
      </c>
      <c r="CW85">
        <v>0</v>
      </c>
      <c r="CX85">
        <f>ROUND(Y85*Source!I234,9)</f>
        <v>1.536</v>
      </c>
      <c r="CY85">
        <f>AD85</f>
        <v>0</v>
      </c>
      <c r="CZ85">
        <f>AH85</f>
        <v>0</v>
      </c>
      <c r="DA85">
        <f>AL85</f>
        <v>1</v>
      </c>
      <c r="DB85">
        <f t="shared" si="45"/>
        <v>0</v>
      </c>
      <c r="DC85">
        <f t="shared" si="46"/>
        <v>0</v>
      </c>
      <c r="DD85" t="s">
        <v>3</v>
      </c>
      <c r="DE85" t="s">
        <v>3</v>
      </c>
      <c r="DF85">
        <f>ROUND(ROUND(AE85,2)*CX85,2)</f>
        <v>0</v>
      </c>
      <c r="DG85">
        <f t="shared" si="47"/>
        <v>0</v>
      </c>
      <c r="DH85">
        <f t="shared" si="48"/>
        <v>0</v>
      </c>
      <c r="DI85">
        <f t="shared" si="43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ROW(Source!A234)</f>
        <v>234</v>
      </c>
      <c r="B86">
        <v>422441548</v>
      </c>
      <c r="C86">
        <v>425446731</v>
      </c>
      <c r="D86">
        <v>385764415</v>
      </c>
      <c r="E86">
        <v>1079</v>
      </c>
      <c r="F86">
        <v>1</v>
      </c>
      <c r="G86">
        <v>1079</v>
      </c>
      <c r="H86">
        <v>3</v>
      </c>
      <c r="I86" t="s">
        <v>168</v>
      </c>
      <c r="J86" t="s">
        <v>3</v>
      </c>
      <c r="K86" t="s">
        <v>169</v>
      </c>
      <c r="L86">
        <v>235684255</v>
      </c>
      <c r="N86">
        <v>1010</v>
      </c>
      <c r="O86" t="s">
        <v>170</v>
      </c>
      <c r="P86" t="s">
        <v>170</v>
      </c>
      <c r="Q86">
        <v>1</v>
      </c>
      <c r="W86">
        <v>0</v>
      </c>
      <c r="X86">
        <v>2091361781</v>
      </c>
      <c r="Y86">
        <f t="shared" si="44"/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0</v>
      </c>
      <c r="AU86" t="s">
        <v>3</v>
      </c>
      <c r="AV86">
        <v>0</v>
      </c>
      <c r="AW86">
        <v>2</v>
      </c>
      <c r="AX86">
        <v>425446735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ROUND(Y86*Source!I234,9)</f>
        <v>0</v>
      </c>
      <c r="CY86">
        <f>AA86</f>
        <v>0</v>
      </c>
      <c r="CZ86">
        <f>AE86</f>
        <v>0</v>
      </c>
      <c r="DA86">
        <f>AI86</f>
        <v>1</v>
      </c>
      <c r="DB86">
        <f t="shared" si="45"/>
        <v>0</v>
      </c>
      <c r="DC86">
        <f t="shared" si="46"/>
        <v>0</v>
      </c>
      <c r="DD86" t="s">
        <v>3</v>
      </c>
      <c r="DE86" t="s">
        <v>3</v>
      </c>
      <c r="DF86">
        <f>ROUND(ROUND(AE86,2)*CX86,2)</f>
        <v>0</v>
      </c>
      <c r="DG86">
        <f t="shared" si="47"/>
        <v>0</v>
      </c>
      <c r="DH86">
        <f t="shared" si="48"/>
        <v>0</v>
      </c>
      <c r="DI86">
        <f t="shared" si="43"/>
        <v>0</v>
      </c>
      <c r="DJ86">
        <f>DF86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ROW(Source!A235)</f>
        <v>235</v>
      </c>
      <c r="B87">
        <v>422441489</v>
      </c>
      <c r="C87">
        <v>425446731</v>
      </c>
      <c r="D87">
        <v>385749878</v>
      </c>
      <c r="E87">
        <v>1079</v>
      </c>
      <c r="F87">
        <v>1</v>
      </c>
      <c r="G87">
        <v>1079</v>
      </c>
      <c r="H87">
        <v>1</v>
      </c>
      <c r="I87" t="s">
        <v>252</v>
      </c>
      <c r="J87" t="s">
        <v>3</v>
      </c>
      <c r="K87" t="s">
        <v>253</v>
      </c>
      <c r="L87">
        <v>1191</v>
      </c>
      <c r="N87">
        <v>1013</v>
      </c>
      <c r="O87" t="s">
        <v>254</v>
      </c>
      <c r="P87" t="s">
        <v>254</v>
      </c>
      <c r="Q87">
        <v>1</v>
      </c>
      <c r="W87">
        <v>0</v>
      </c>
      <c r="X87">
        <v>476480486</v>
      </c>
      <c r="Y87">
        <f t="shared" si="44"/>
        <v>38.4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5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38.4</v>
      </c>
      <c r="AU87" t="s">
        <v>3</v>
      </c>
      <c r="AV87">
        <v>1</v>
      </c>
      <c r="AW87">
        <v>2</v>
      </c>
      <c r="AX87">
        <v>425446734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ROUND(AT87*Source!I235*AH87*AL87,2)</f>
        <v>0</v>
      </c>
      <c r="CV87">
        <f>ROUND(Y87*Source!I235,9)</f>
        <v>1.536</v>
      </c>
      <c r="CW87">
        <v>0</v>
      </c>
      <c r="CX87">
        <f>ROUND(Y87*Source!I235,9)</f>
        <v>1.536</v>
      </c>
      <c r="CY87">
        <f>AD87</f>
        <v>0</v>
      </c>
      <c r="CZ87">
        <f>AH87</f>
        <v>0</v>
      </c>
      <c r="DA87">
        <f>AL87</f>
        <v>1</v>
      </c>
      <c r="DB87">
        <f t="shared" si="45"/>
        <v>0</v>
      </c>
      <c r="DC87">
        <f t="shared" si="46"/>
        <v>0</v>
      </c>
      <c r="DD87" t="s">
        <v>3</v>
      </c>
      <c r="DE87" t="s">
        <v>3</v>
      </c>
      <c r="DF87">
        <f>ROUND(ROUND(AE87,2)*CX87,2)</f>
        <v>0</v>
      </c>
      <c r="DG87">
        <f t="shared" si="47"/>
        <v>0</v>
      </c>
      <c r="DH87">
        <f t="shared" si="48"/>
        <v>0</v>
      </c>
      <c r="DI87">
        <f t="shared" si="43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ROW(Source!A235)</f>
        <v>235</v>
      </c>
      <c r="B88">
        <v>422441489</v>
      </c>
      <c r="C88">
        <v>425446731</v>
      </c>
      <c r="D88">
        <v>385764415</v>
      </c>
      <c r="E88">
        <v>1079</v>
      </c>
      <c r="F88">
        <v>1</v>
      </c>
      <c r="G88">
        <v>1079</v>
      </c>
      <c r="H88">
        <v>3</v>
      </c>
      <c r="I88" t="s">
        <v>168</v>
      </c>
      <c r="J88" t="s">
        <v>3</v>
      </c>
      <c r="K88" t="s">
        <v>169</v>
      </c>
      <c r="L88">
        <v>235684255</v>
      </c>
      <c r="N88">
        <v>1010</v>
      </c>
      <c r="O88" t="s">
        <v>170</v>
      </c>
      <c r="P88" t="s">
        <v>170</v>
      </c>
      <c r="Q88">
        <v>1</v>
      </c>
      <c r="W88">
        <v>0</v>
      </c>
      <c r="X88">
        <v>2091361781</v>
      </c>
      <c r="Y88">
        <f t="shared" si="44"/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9.86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0</v>
      </c>
      <c r="AU88" t="s">
        <v>3</v>
      </c>
      <c r="AV88">
        <v>0</v>
      </c>
      <c r="AW88">
        <v>2</v>
      </c>
      <c r="AX88">
        <v>425446735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ROUND(Y88*Source!I235,9)</f>
        <v>0</v>
      </c>
      <c r="CY88">
        <f>AA88</f>
        <v>0</v>
      </c>
      <c r="CZ88">
        <f>AE88</f>
        <v>0</v>
      </c>
      <c r="DA88">
        <f>AI88</f>
        <v>9.86</v>
      </c>
      <c r="DB88">
        <f t="shared" si="45"/>
        <v>0</v>
      </c>
      <c r="DC88">
        <f t="shared" si="46"/>
        <v>0</v>
      </c>
      <c r="DD88" t="s">
        <v>3</v>
      </c>
      <c r="DE88" t="s">
        <v>3</v>
      </c>
      <c r="DF88">
        <f>ROUND(ROUND(AE88*AI88,2)*CX88,2)</f>
        <v>0</v>
      </c>
      <c r="DG88">
        <f t="shared" si="47"/>
        <v>0</v>
      </c>
      <c r="DH88">
        <f t="shared" si="48"/>
        <v>0</v>
      </c>
      <c r="DI88">
        <f t="shared" si="43"/>
        <v>0</v>
      </c>
      <c r="DJ88">
        <f>DF88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ROW(Source!A273)</f>
        <v>273</v>
      </c>
      <c r="B89">
        <v>422441548</v>
      </c>
      <c r="C89">
        <v>425446737</v>
      </c>
      <c r="D89">
        <v>385749878</v>
      </c>
      <c r="E89">
        <v>1079</v>
      </c>
      <c r="F89">
        <v>1</v>
      </c>
      <c r="G89">
        <v>1079</v>
      </c>
      <c r="H89">
        <v>1</v>
      </c>
      <c r="I89" t="s">
        <v>252</v>
      </c>
      <c r="J89" t="s">
        <v>3</v>
      </c>
      <c r="K89" t="s">
        <v>253</v>
      </c>
      <c r="L89">
        <v>1191</v>
      </c>
      <c r="N89">
        <v>1013</v>
      </c>
      <c r="O89" t="s">
        <v>254</v>
      </c>
      <c r="P89" t="s">
        <v>254</v>
      </c>
      <c r="Q89">
        <v>1</v>
      </c>
      <c r="W89">
        <v>0</v>
      </c>
      <c r="X89">
        <v>476480486</v>
      </c>
      <c r="Y89">
        <f t="shared" si="44"/>
        <v>21.8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21.8</v>
      </c>
      <c r="AU89" t="s">
        <v>3</v>
      </c>
      <c r="AV89">
        <v>1</v>
      </c>
      <c r="AW89">
        <v>2</v>
      </c>
      <c r="AX89">
        <v>425446753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ROUND(AT89*Source!I273*AH89*AL89,2)</f>
        <v>0</v>
      </c>
      <c r="CV89">
        <f>ROUND(Y89*Source!I273,9)</f>
        <v>0.65400000000000003</v>
      </c>
      <c r="CW89">
        <v>0</v>
      </c>
      <c r="CX89">
        <f>ROUND(Y89*Source!I273,9)</f>
        <v>0.65400000000000003</v>
      </c>
      <c r="CY89">
        <f>AD89</f>
        <v>0</v>
      </c>
      <c r="CZ89">
        <f>AH89</f>
        <v>0</v>
      </c>
      <c r="DA89">
        <f>AL89</f>
        <v>1</v>
      </c>
      <c r="DB89">
        <f t="shared" si="45"/>
        <v>0</v>
      </c>
      <c r="DC89">
        <f t="shared" si="46"/>
        <v>0</v>
      </c>
      <c r="DD89" t="s">
        <v>3</v>
      </c>
      <c r="DE89" t="s">
        <v>3</v>
      </c>
      <c r="DF89">
        <f t="shared" ref="DF89:DF107" si="49">ROUND(ROUND(AE89,2)*CX89,2)</f>
        <v>0</v>
      </c>
      <c r="DG89">
        <f t="shared" si="47"/>
        <v>0</v>
      </c>
      <c r="DH89">
        <f t="shared" si="48"/>
        <v>0</v>
      </c>
      <c r="DI89">
        <f t="shared" si="43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ROW(Source!A273)</f>
        <v>273</v>
      </c>
      <c r="B90">
        <v>422441548</v>
      </c>
      <c r="C90">
        <v>425446737</v>
      </c>
      <c r="D90">
        <v>385848608</v>
      </c>
      <c r="E90">
        <v>1</v>
      </c>
      <c r="F90">
        <v>1</v>
      </c>
      <c r="G90">
        <v>1079</v>
      </c>
      <c r="H90">
        <v>2</v>
      </c>
      <c r="I90" t="s">
        <v>260</v>
      </c>
      <c r="J90" t="s">
        <v>261</v>
      </c>
      <c r="K90" t="s">
        <v>262</v>
      </c>
      <c r="L90">
        <v>1368</v>
      </c>
      <c r="N90">
        <v>1011</v>
      </c>
      <c r="O90" t="s">
        <v>258</v>
      </c>
      <c r="P90" t="s">
        <v>258</v>
      </c>
      <c r="Q90">
        <v>1</v>
      </c>
      <c r="W90">
        <v>0</v>
      </c>
      <c r="X90">
        <v>654681671</v>
      </c>
      <c r="Y90">
        <f t="shared" si="44"/>
        <v>1.1200000000000001</v>
      </c>
      <c r="AA90">
        <v>0</v>
      </c>
      <c r="AB90">
        <v>88.67</v>
      </c>
      <c r="AC90">
        <v>13.47</v>
      </c>
      <c r="AD90">
        <v>0</v>
      </c>
      <c r="AE90">
        <v>0</v>
      </c>
      <c r="AF90">
        <v>83.1</v>
      </c>
      <c r="AG90">
        <v>12.62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1.1200000000000001</v>
      </c>
      <c r="AU90" t="s">
        <v>3</v>
      </c>
      <c r="AV90">
        <v>0</v>
      </c>
      <c r="AW90">
        <v>2</v>
      </c>
      <c r="AX90">
        <v>425446754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ROUND(Y90*Source!I273*DO90,9)</f>
        <v>0.42403200000000002</v>
      </c>
      <c r="CX90">
        <f>ROUND(Y90*Source!I273,9)</f>
        <v>3.3599999999999998E-2</v>
      </c>
      <c r="CY90">
        <f>AB90</f>
        <v>88.67</v>
      </c>
      <c r="CZ90">
        <f>AF90</f>
        <v>83.1</v>
      </c>
      <c r="DA90">
        <f>AJ90</f>
        <v>1</v>
      </c>
      <c r="DB90">
        <f t="shared" si="45"/>
        <v>93.07</v>
      </c>
      <c r="DC90">
        <f t="shared" si="46"/>
        <v>14.13</v>
      </c>
      <c r="DD90" t="s">
        <v>3</v>
      </c>
      <c r="DE90" t="s">
        <v>3</v>
      </c>
      <c r="DF90">
        <f t="shared" si="49"/>
        <v>0</v>
      </c>
      <c r="DG90">
        <f t="shared" si="47"/>
        <v>2.79</v>
      </c>
      <c r="DH90">
        <f t="shared" si="48"/>
        <v>0.42</v>
      </c>
      <c r="DI90">
        <f t="shared" si="43"/>
        <v>0</v>
      </c>
      <c r="DJ90">
        <f>DG90</f>
        <v>2.79</v>
      </c>
      <c r="DK90">
        <v>0</v>
      </c>
      <c r="DL90" t="s">
        <v>259</v>
      </c>
      <c r="DM90">
        <v>0</v>
      </c>
      <c r="DN90" t="s">
        <v>254</v>
      </c>
      <c r="DO90">
        <v>12.62</v>
      </c>
    </row>
    <row r="91" spans="1:119" x14ac:dyDescent="0.2">
      <c r="A91">
        <f>ROW(Source!A273)</f>
        <v>273</v>
      </c>
      <c r="B91">
        <v>422441548</v>
      </c>
      <c r="C91">
        <v>425446737</v>
      </c>
      <c r="D91">
        <v>385847940</v>
      </c>
      <c r="E91">
        <v>1</v>
      </c>
      <c r="F91">
        <v>1</v>
      </c>
      <c r="G91">
        <v>1079</v>
      </c>
      <c r="H91">
        <v>2</v>
      </c>
      <c r="I91" t="s">
        <v>263</v>
      </c>
      <c r="J91" t="s">
        <v>264</v>
      </c>
      <c r="K91" t="s">
        <v>265</v>
      </c>
      <c r="L91">
        <v>1368</v>
      </c>
      <c r="N91">
        <v>1011</v>
      </c>
      <c r="O91" t="s">
        <v>258</v>
      </c>
      <c r="P91" t="s">
        <v>258</v>
      </c>
      <c r="Q91">
        <v>1</v>
      </c>
      <c r="W91">
        <v>0</v>
      </c>
      <c r="X91">
        <v>-393454116</v>
      </c>
      <c r="Y91">
        <f t="shared" si="44"/>
        <v>5.03</v>
      </c>
      <c r="AA91">
        <v>0</v>
      </c>
      <c r="AB91">
        <v>0.78</v>
      </c>
      <c r="AC91">
        <v>0</v>
      </c>
      <c r="AD91">
        <v>0</v>
      </c>
      <c r="AE91">
        <v>0</v>
      </c>
      <c r="AF91">
        <v>0.73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5.03</v>
      </c>
      <c r="AU91" t="s">
        <v>3</v>
      </c>
      <c r="AV91">
        <v>0</v>
      </c>
      <c r="AW91">
        <v>2</v>
      </c>
      <c r="AX91">
        <v>425446755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ROUND(Y91*Source!I273*DO91,9)</f>
        <v>0</v>
      </c>
      <c r="CX91">
        <f>ROUND(Y91*Source!I273,9)</f>
        <v>0.15090000000000001</v>
      </c>
      <c r="CY91">
        <f>AB91</f>
        <v>0.78</v>
      </c>
      <c r="CZ91">
        <f>AF91</f>
        <v>0.73</v>
      </c>
      <c r="DA91">
        <f>AJ91</f>
        <v>1</v>
      </c>
      <c r="DB91">
        <f t="shared" si="45"/>
        <v>3.67</v>
      </c>
      <c r="DC91">
        <f t="shared" si="46"/>
        <v>0</v>
      </c>
      <c r="DD91" t="s">
        <v>3</v>
      </c>
      <c r="DE91" t="s">
        <v>3</v>
      </c>
      <c r="DF91">
        <f t="shared" si="49"/>
        <v>0</v>
      </c>
      <c r="DG91">
        <f t="shared" si="47"/>
        <v>0.11</v>
      </c>
      <c r="DH91">
        <f t="shared" si="48"/>
        <v>0</v>
      </c>
      <c r="DI91">
        <f t="shared" si="43"/>
        <v>0</v>
      </c>
      <c r="DJ91">
        <f>DG91</f>
        <v>0.11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ROW(Source!A273)</f>
        <v>273</v>
      </c>
      <c r="B92">
        <v>422441548</v>
      </c>
      <c r="C92">
        <v>425446737</v>
      </c>
      <c r="D92">
        <v>385847976</v>
      </c>
      <c r="E92">
        <v>1</v>
      </c>
      <c r="F92">
        <v>1</v>
      </c>
      <c r="G92">
        <v>1079</v>
      </c>
      <c r="H92">
        <v>2</v>
      </c>
      <c r="I92" t="s">
        <v>266</v>
      </c>
      <c r="J92" t="s">
        <v>267</v>
      </c>
      <c r="K92" t="s">
        <v>268</v>
      </c>
      <c r="L92">
        <v>1368</v>
      </c>
      <c r="N92">
        <v>1011</v>
      </c>
      <c r="O92" t="s">
        <v>258</v>
      </c>
      <c r="P92" t="s">
        <v>258</v>
      </c>
      <c r="Q92">
        <v>1</v>
      </c>
      <c r="W92">
        <v>0</v>
      </c>
      <c r="X92">
        <v>1904452882</v>
      </c>
      <c r="Y92">
        <f t="shared" si="44"/>
        <v>5.03</v>
      </c>
      <c r="AA92">
        <v>0</v>
      </c>
      <c r="AB92">
        <v>4.2699999999999996</v>
      </c>
      <c r="AC92">
        <v>0</v>
      </c>
      <c r="AD92">
        <v>0</v>
      </c>
      <c r="AE92">
        <v>0</v>
      </c>
      <c r="AF92">
        <v>4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5.03</v>
      </c>
      <c r="AU92" t="s">
        <v>3</v>
      </c>
      <c r="AV92">
        <v>0</v>
      </c>
      <c r="AW92">
        <v>2</v>
      </c>
      <c r="AX92">
        <v>425446756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ROUND(Y92*Source!I273*DO92,9)</f>
        <v>0</v>
      </c>
      <c r="CX92">
        <f>ROUND(Y92*Source!I273,9)</f>
        <v>0.15090000000000001</v>
      </c>
      <c r="CY92">
        <f>AB92</f>
        <v>4.2699999999999996</v>
      </c>
      <c r="CZ92">
        <f>AF92</f>
        <v>4</v>
      </c>
      <c r="DA92">
        <f>AJ92</f>
        <v>1</v>
      </c>
      <c r="DB92">
        <f t="shared" si="45"/>
        <v>20.12</v>
      </c>
      <c r="DC92">
        <f t="shared" si="46"/>
        <v>0</v>
      </c>
      <c r="DD92" t="s">
        <v>3</v>
      </c>
      <c r="DE92" t="s">
        <v>3</v>
      </c>
      <c r="DF92">
        <f t="shared" si="49"/>
        <v>0</v>
      </c>
      <c r="DG92">
        <f t="shared" si="47"/>
        <v>0.6</v>
      </c>
      <c r="DH92">
        <f t="shared" si="48"/>
        <v>0</v>
      </c>
      <c r="DI92">
        <f t="shared" si="43"/>
        <v>0</v>
      </c>
      <c r="DJ92">
        <f>DG92</f>
        <v>0.6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ROW(Source!A273)</f>
        <v>273</v>
      </c>
      <c r="B93">
        <v>422441548</v>
      </c>
      <c r="C93">
        <v>425446737</v>
      </c>
      <c r="D93">
        <v>385819076</v>
      </c>
      <c r="E93">
        <v>1</v>
      </c>
      <c r="F93">
        <v>1</v>
      </c>
      <c r="G93">
        <v>1079</v>
      </c>
      <c r="H93">
        <v>3</v>
      </c>
      <c r="I93" t="s">
        <v>305</v>
      </c>
      <c r="J93" t="s">
        <v>306</v>
      </c>
      <c r="K93" t="s">
        <v>307</v>
      </c>
      <c r="L93">
        <v>1348</v>
      </c>
      <c r="N93">
        <v>1009</v>
      </c>
      <c r="O93" t="s">
        <v>195</v>
      </c>
      <c r="P93" t="s">
        <v>195</v>
      </c>
      <c r="Q93">
        <v>1000</v>
      </c>
      <c r="W93">
        <v>0</v>
      </c>
      <c r="X93">
        <v>-1063252787</v>
      </c>
      <c r="Y93">
        <f t="shared" si="44"/>
        <v>1.1E-4</v>
      </c>
      <c r="AA93">
        <v>11505.28</v>
      </c>
      <c r="AB93">
        <v>0</v>
      </c>
      <c r="AC93">
        <v>0</v>
      </c>
      <c r="AD93">
        <v>0</v>
      </c>
      <c r="AE93">
        <v>10643.18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1.1E-4</v>
      </c>
      <c r="AU93" t="s">
        <v>3</v>
      </c>
      <c r="AV93">
        <v>0</v>
      </c>
      <c r="AW93">
        <v>2</v>
      </c>
      <c r="AX93">
        <v>425446757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ROUND(Y93*Source!I273,9)</f>
        <v>3.3000000000000002E-6</v>
      </c>
      <c r="CY93">
        <f t="shared" ref="CY93:CY103" si="50">AA93</f>
        <v>11505.28</v>
      </c>
      <c r="CZ93">
        <f t="shared" ref="CZ93:CZ103" si="51">AE93</f>
        <v>10643.18</v>
      </c>
      <c r="DA93">
        <f t="shared" ref="DA93:DA103" si="52">AI93</f>
        <v>1</v>
      </c>
      <c r="DB93">
        <f t="shared" si="45"/>
        <v>1.17</v>
      </c>
      <c r="DC93">
        <f t="shared" si="46"/>
        <v>0</v>
      </c>
      <c r="DD93" t="s">
        <v>3</v>
      </c>
      <c r="DE93" t="s">
        <v>3</v>
      </c>
      <c r="DF93">
        <f t="shared" si="49"/>
        <v>0.04</v>
      </c>
      <c r="DG93">
        <f t="shared" si="47"/>
        <v>0</v>
      </c>
      <c r="DH93">
        <f t="shared" si="48"/>
        <v>0</v>
      </c>
      <c r="DI93">
        <f t="shared" si="43"/>
        <v>0</v>
      </c>
      <c r="DJ93">
        <f t="shared" ref="DJ93:DJ103" si="53">DF93</f>
        <v>0.04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ROW(Source!A273)</f>
        <v>273</v>
      </c>
      <c r="B94">
        <v>422441548</v>
      </c>
      <c r="C94">
        <v>425446737</v>
      </c>
      <c r="D94">
        <v>385816869</v>
      </c>
      <c r="E94">
        <v>1</v>
      </c>
      <c r="F94">
        <v>1</v>
      </c>
      <c r="G94">
        <v>1079</v>
      </c>
      <c r="H94">
        <v>3</v>
      </c>
      <c r="I94" t="s">
        <v>278</v>
      </c>
      <c r="J94" t="s">
        <v>279</v>
      </c>
      <c r="K94" t="s">
        <v>280</v>
      </c>
      <c r="L94">
        <v>1348</v>
      </c>
      <c r="N94">
        <v>1009</v>
      </c>
      <c r="O94" t="s">
        <v>195</v>
      </c>
      <c r="P94" t="s">
        <v>195</v>
      </c>
      <c r="Q94">
        <v>1000</v>
      </c>
      <c r="W94">
        <v>0</v>
      </c>
      <c r="X94">
        <v>-417466833</v>
      </c>
      <c r="Y94">
        <f t="shared" si="44"/>
        <v>7.2000000000000005E-4</v>
      </c>
      <c r="AA94">
        <v>12143.54</v>
      </c>
      <c r="AB94">
        <v>0</v>
      </c>
      <c r="AC94">
        <v>0</v>
      </c>
      <c r="AD94">
        <v>0</v>
      </c>
      <c r="AE94">
        <v>11233.62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7.2000000000000005E-4</v>
      </c>
      <c r="AU94" t="s">
        <v>3</v>
      </c>
      <c r="AV94">
        <v>0</v>
      </c>
      <c r="AW94">
        <v>2</v>
      </c>
      <c r="AX94">
        <v>425446758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ROUND(Y94*Source!I273,9)</f>
        <v>2.16E-5</v>
      </c>
      <c r="CY94">
        <f t="shared" si="50"/>
        <v>12143.54</v>
      </c>
      <c r="CZ94">
        <f t="shared" si="51"/>
        <v>11233.62</v>
      </c>
      <c r="DA94">
        <f t="shared" si="52"/>
        <v>1</v>
      </c>
      <c r="DB94">
        <f t="shared" si="45"/>
        <v>8.09</v>
      </c>
      <c r="DC94">
        <f t="shared" si="46"/>
        <v>0</v>
      </c>
      <c r="DD94" t="s">
        <v>3</v>
      </c>
      <c r="DE94" t="s">
        <v>3</v>
      </c>
      <c r="DF94">
        <f t="shared" si="49"/>
        <v>0.24</v>
      </c>
      <c r="DG94">
        <f t="shared" si="47"/>
        <v>0</v>
      </c>
      <c r="DH94">
        <f t="shared" si="48"/>
        <v>0</v>
      </c>
      <c r="DI94">
        <f t="shared" si="43"/>
        <v>0</v>
      </c>
      <c r="DJ94">
        <f t="shared" si="53"/>
        <v>0.24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ROW(Source!A273)</f>
        <v>273</v>
      </c>
      <c r="B95">
        <v>422441548</v>
      </c>
      <c r="C95">
        <v>425446737</v>
      </c>
      <c r="D95">
        <v>385823380</v>
      </c>
      <c r="E95">
        <v>1</v>
      </c>
      <c r="F95">
        <v>1</v>
      </c>
      <c r="G95">
        <v>1079</v>
      </c>
      <c r="H95">
        <v>3</v>
      </c>
      <c r="I95" t="s">
        <v>281</v>
      </c>
      <c r="J95" t="s">
        <v>282</v>
      </c>
      <c r="K95" t="s">
        <v>283</v>
      </c>
      <c r="L95">
        <v>1346</v>
      </c>
      <c r="N95">
        <v>1009</v>
      </c>
      <c r="O95" t="s">
        <v>198</v>
      </c>
      <c r="P95" t="s">
        <v>198</v>
      </c>
      <c r="Q95">
        <v>1</v>
      </c>
      <c r="W95">
        <v>0</v>
      </c>
      <c r="X95">
        <v>354191932</v>
      </c>
      <c r="Y95">
        <f t="shared" si="44"/>
        <v>0.62</v>
      </c>
      <c r="AA95">
        <v>27.89</v>
      </c>
      <c r="AB95">
        <v>0</v>
      </c>
      <c r="AC95">
        <v>0</v>
      </c>
      <c r="AD95">
        <v>0</v>
      </c>
      <c r="AE95">
        <v>25.8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0.62</v>
      </c>
      <c r="AU95" t="s">
        <v>3</v>
      </c>
      <c r="AV95">
        <v>0</v>
      </c>
      <c r="AW95">
        <v>2</v>
      </c>
      <c r="AX95">
        <v>425446759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ROUND(Y95*Source!I273,9)</f>
        <v>1.8599999999999998E-2</v>
      </c>
      <c r="CY95">
        <f t="shared" si="50"/>
        <v>27.89</v>
      </c>
      <c r="CZ95">
        <f t="shared" si="51"/>
        <v>25.8</v>
      </c>
      <c r="DA95">
        <f t="shared" si="52"/>
        <v>1</v>
      </c>
      <c r="DB95">
        <f t="shared" si="45"/>
        <v>16</v>
      </c>
      <c r="DC95">
        <f t="shared" si="46"/>
        <v>0</v>
      </c>
      <c r="DD95" t="s">
        <v>3</v>
      </c>
      <c r="DE95" t="s">
        <v>3</v>
      </c>
      <c r="DF95">
        <f t="shared" si="49"/>
        <v>0.48</v>
      </c>
      <c r="DG95">
        <f t="shared" si="47"/>
        <v>0</v>
      </c>
      <c r="DH95">
        <f t="shared" si="48"/>
        <v>0</v>
      </c>
      <c r="DI95">
        <f t="shared" si="43"/>
        <v>0</v>
      </c>
      <c r="DJ95">
        <f t="shared" si="53"/>
        <v>0.48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ROW(Source!A273)</f>
        <v>273</v>
      </c>
      <c r="B96">
        <v>422441548</v>
      </c>
      <c r="C96">
        <v>425446737</v>
      </c>
      <c r="D96">
        <v>385817148</v>
      </c>
      <c r="E96">
        <v>1</v>
      </c>
      <c r="F96">
        <v>1</v>
      </c>
      <c r="G96">
        <v>1079</v>
      </c>
      <c r="H96">
        <v>3</v>
      </c>
      <c r="I96" t="s">
        <v>308</v>
      </c>
      <c r="J96" t="s">
        <v>309</v>
      </c>
      <c r="K96" t="s">
        <v>310</v>
      </c>
      <c r="L96">
        <v>1348</v>
      </c>
      <c r="N96">
        <v>1009</v>
      </c>
      <c r="O96" t="s">
        <v>195</v>
      </c>
      <c r="P96" t="s">
        <v>195</v>
      </c>
      <c r="Q96">
        <v>1000</v>
      </c>
      <c r="W96">
        <v>0</v>
      </c>
      <c r="X96">
        <v>-1692853405</v>
      </c>
      <c r="Y96">
        <f t="shared" si="44"/>
        <v>2.5000000000000001E-4</v>
      </c>
      <c r="AA96">
        <v>65898.22</v>
      </c>
      <c r="AB96">
        <v>0</v>
      </c>
      <c r="AC96">
        <v>0</v>
      </c>
      <c r="AD96">
        <v>0</v>
      </c>
      <c r="AE96">
        <v>60960.43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2.5000000000000001E-4</v>
      </c>
      <c r="AU96" t="s">
        <v>3</v>
      </c>
      <c r="AV96">
        <v>0</v>
      </c>
      <c r="AW96">
        <v>2</v>
      </c>
      <c r="AX96">
        <v>425446760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ROUND(Y96*Source!I273,9)</f>
        <v>7.5000000000000002E-6</v>
      </c>
      <c r="CY96">
        <f t="shared" si="50"/>
        <v>65898.22</v>
      </c>
      <c r="CZ96">
        <f t="shared" si="51"/>
        <v>60960.43</v>
      </c>
      <c r="DA96">
        <f t="shared" si="52"/>
        <v>1</v>
      </c>
      <c r="DB96">
        <f t="shared" si="45"/>
        <v>15.24</v>
      </c>
      <c r="DC96">
        <f t="shared" si="46"/>
        <v>0</v>
      </c>
      <c r="DD96" t="s">
        <v>3</v>
      </c>
      <c r="DE96" t="s">
        <v>3</v>
      </c>
      <c r="DF96">
        <f t="shared" si="49"/>
        <v>0.46</v>
      </c>
      <c r="DG96">
        <f t="shared" si="47"/>
        <v>0</v>
      </c>
      <c r="DH96">
        <f t="shared" si="48"/>
        <v>0</v>
      </c>
      <c r="DI96">
        <f t="shared" si="43"/>
        <v>0</v>
      </c>
      <c r="DJ96">
        <f t="shared" si="53"/>
        <v>0.46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ROW(Source!A273)</f>
        <v>273</v>
      </c>
      <c r="B97">
        <v>422441548</v>
      </c>
      <c r="C97">
        <v>425446737</v>
      </c>
      <c r="D97">
        <v>385817171</v>
      </c>
      <c r="E97">
        <v>1</v>
      </c>
      <c r="F97">
        <v>1</v>
      </c>
      <c r="G97">
        <v>1079</v>
      </c>
      <c r="H97">
        <v>3</v>
      </c>
      <c r="I97" t="s">
        <v>284</v>
      </c>
      <c r="J97" t="s">
        <v>285</v>
      </c>
      <c r="K97" t="s">
        <v>286</v>
      </c>
      <c r="L97">
        <v>1348</v>
      </c>
      <c r="N97">
        <v>1009</v>
      </c>
      <c r="O97" t="s">
        <v>195</v>
      </c>
      <c r="P97" t="s">
        <v>195</v>
      </c>
      <c r="Q97">
        <v>1000</v>
      </c>
      <c r="W97">
        <v>0</v>
      </c>
      <c r="X97">
        <v>1500357424</v>
      </c>
      <c r="Y97">
        <f t="shared" si="44"/>
        <v>1E-4</v>
      </c>
      <c r="AA97">
        <v>8619.5400000000009</v>
      </c>
      <c r="AB97">
        <v>0</v>
      </c>
      <c r="AC97">
        <v>0</v>
      </c>
      <c r="AD97">
        <v>0</v>
      </c>
      <c r="AE97">
        <v>7973.67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1E-4</v>
      </c>
      <c r="AU97" t="s">
        <v>3</v>
      </c>
      <c r="AV97">
        <v>0</v>
      </c>
      <c r="AW97">
        <v>2</v>
      </c>
      <c r="AX97">
        <v>425446761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ROUND(Y97*Source!I273,9)</f>
        <v>3.0000000000000001E-6</v>
      </c>
      <c r="CY97">
        <f t="shared" si="50"/>
        <v>8619.5400000000009</v>
      </c>
      <c r="CZ97">
        <f t="shared" si="51"/>
        <v>7973.67</v>
      </c>
      <c r="DA97">
        <f t="shared" si="52"/>
        <v>1</v>
      </c>
      <c r="DB97">
        <f t="shared" si="45"/>
        <v>0.8</v>
      </c>
      <c r="DC97">
        <f t="shared" si="46"/>
        <v>0</v>
      </c>
      <c r="DD97" t="s">
        <v>3</v>
      </c>
      <c r="DE97" t="s">
        <v>3</v>
      </c>
      <c r="DF97">
        <f t="shared" si="49"/>
        <v>0.02</v>
      </c>
      <c r="DG97">
        <f t="shared" si="47"/>
        <v>0</v>
      </c>
      <c r="DH97">
        <f t="shared" si="48"/>
        <v>0</v>
      </c>
      <c r="DI97">
        <f t="shared" ref="DI97:DI128" si="54">ROUND(ROUND(AH97,2)*CX97,2)</f>
        <v>0</v>
      </c>
      <c r="DJ97">
        <f t="shared" si="53"/>
        <v>0.02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ROW(Source!A273)</f>
        <v>273</v>
      </c>
      <c r="B98">
        <v>422441548</v>
      </c>
      <c r="C98">
        <v>425446737</v>
      </c>
      <c r="D98">
        <v>385840603</v>
      </c>
      <c r="E98">
        <v>1</v>
      </c>
      <c r="F98">
        <v>1</v>
      </c>
      <c r="G98">
        <v>1079</v>
      </c>
      <c r="H98">
        <v>3</v>
      </c>
      <c r="I98" t="s">
        <v>287</v>
      </c>
      <c r="J98" t="s">
        <v>288</v>
      </c>
      <c r="K98" t="s">
        <v>289</v>
      </c>
      <c r="L98">
        <v>1356</v>
      </c>
      <c r="N98">
        <v>1010</v>
      </c>
      <c r="O98" t="s">
        <v>179</v>
      </c>
      <c r="P98" t="s">
        <v>179</v>
      </c>
      <c r="Q98">
        <v>1000</v>
      </c>
      <c r="W98">
        <v>0</v>
      </c>
      <c r="X98">
        <v>-1015285283</v>
      </c>
      <c r="Y98">
        <f t="shared" si="44"/>
        <v>0.01</v>
      </c>
      <c r="AA98">
        <v>245.02</v>
      </c>
      <c r="AB98">
        <v>0</v>
      </c>
      <c r="AC98">
        <v>0</v>
      </c>
      <c r="AD98">
        <v>0</v>
      </c>
      <c r="AE98">
        <v>226.66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0.01</v>
      </c>
      <c r="AU98" t="s">
        <v>3</v>
      </c>
      <c r="AV98">
        <v>0</v>
      </c>
      <c r="AW98">
        <v>2</v>
      </c>
      <c r="AX98">
        <v>425446762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ROUND(Y98*Source!I273,9)</f>
        <v>2.9999999999999997E-4</v>
      </c>
      <c r="CY98">
        <f t="shared" si="50"/>
        <v>245.02</v>
      </c>
      <c r="CZ98">
        <f t="shared" si="51"/>
        <v>226.66</v>
      </c>
      <c r="DA98">
        <f t="shared" si="52"/>
        <v>1</v>
      </c>
      <c r="DB98">
        <f t="shared" si="45"/>
        <v>2.27</v>
      </c>
      <c r="DC98">
        <f t="shared" si="46"/>
        <v>0</v>
      </c>
      <c r="DD98" t="s">
        <v>3</v>
      </c>
      <c r="DE98" t="s">
        <v>3</v>
      </c>
      <c r="DF98">
        <f t="shared" si="49"/>
        <v>7.0000000000000007E-2</v>
      </c>
      <c r="DG98">
        <f t="shared" si="47"/>
        <v>0</v>
      </c>
      <c r="DH98">
        <f t="shared" si="48"/>
        <v>0</v>
      </c>
      <c r="DI98">
        <f t="shared" si="54"/>
        <v>0</v>
      </c>
      <c r="DJ98">
        <f t="shared" si="53"/>
        <v>7.0000000000000007E-2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ROW(Source!A273)</f>
        <v>273</v>
      </c>
      <c r="B99">
        <v>422441548</v>
      </c>
      <c r="C99">
        <v>425446737</v>
      </c>
      <c r="D99">
        <v>385840264</v>
      </c>
      <c r="E99">
        <v>1</v>
      </c>
      <c r="F99">
        <v>1</v>
      </c>
      <c r="G99">
        <v>1079</v>
      </c>
      <c r="H99">
        <v>3</v>
      </c>
      <c r="I99" t="s">
        <v>290</v>
      </c>
      <c r="J99" t="s">
        <v>291</v>
      </c>
      <c r="K99" t="s">
        <v>292</v>
      </c>
      <c r="L99">
        <v>1301</v>
      </c>
      <c r="N99">
        <v>1003</v>
      </c>
      <c r="O99" t="s">
        <v>207</v>
      </c>
      <c r="P99" t="s">
        <v>207</v>
      </c>
      <c r="Q99">
        <v>1</v>
      </c>
      <c r="W99">
        <v>0</v>
      </c>
      <c r="X99">
        <v>-1671344812</v>
      </c>
      <c r="Y99">
        <f t="shared" ref="Y99:Y130" si="55">AT99</f>
        <v>2.4500000000000002</v>
      </c>
      <c r="AA99">
        <v>0.76</v>
      </c>
      <c r="AB99">
        <v>0</v>
      </c>
      <c r="AC99">
        <v>0</v>
      </c>
      <c r="AD99">
        <v>0</v>
      </c>
      <c r="AE99">
        <v>0.7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2.4500000000000002</v>
      </c>
      <c r="AU99" t="s">
        <v>3</v>
      </c>
      <c r="AV99">
        <v>0</v>
      </c>
      <c r="AW99">
        <v>2</v>
      </c>
      <c r="AX99">
        <v>425446763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ROUND(Y99*Source!I273,9)</f>
        <v>7.3499999999999996E-2</v>
      </c>
      <c r="CY99">
        <f t="shared" si="50"/>
        <v>0.76</v>
      </c>
      <c r="CZ99">
        <f t="shared" si="51"/>
        <v>0.7</v>
      </c>
      <c r="DA99">
        <f t="shared" si="52"/>
        <v>1</v>
      </c>
      <c r="DB99">
        <f t="shared" ref="DB99:DB130" si="56">ROUND(ROUND(AT99*CZ99,2),6)</f>
        <v>1.72</v>
      </c>
      <c r="DC99">
        <f t="shared" ref="DC99:DC130" si="57">ROUND(ROUND(AT99*AG99,2),6)</f>
        <v>0</v>
      </c>
      <c r="DD99" t="s">
        <v>3</v>
      </c>
      <c r="DE99" t="s">
        <v>3</v>
      </c>
      <c r="DF99">
        <f t="shared" si="49"/>
        <v>0.05</v>
      </c>
      <c r="DG99">
        <f t="shared" si="47"/>
        <v>0</v>
      </c>
      <c r="DH99">
        <f t="shared" si="48"/>
        <v>0</v>
      </c>
      <c r="DI99">
        <f t="shared" si="54"/>
        <v>0</v>
      </c>
      <c r="DJ99">
        <f t="shared" si="53"/>
        <v>0.05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ROW(Source!A273)</f>
        <v>273</v>
      </c>
      <c r="B100">
        <v>422441548</v>
      </c>
      <c r="C100">
        <v>425446737</v>
      </c>
      <c r="D100">
        <v>385840266</v>
      </c>
      <c r="E100">
        <v>1</v>
      </c>
      <c r="F100">
        <v>1</v>
      </c>
      <c r="G100">
        <v>1079</v>
      </c>
      <c r="H100">
        <v>3</v>
      </c>
      <c r="I100" t="s">
        <v>293</v>
      </c>
      <c r="J100" t="s">
        <v>294</v>
      </c>
      <c r="K100" t="s">
        <v>295</v>
      </c>
      <c r="L100">
        <v>1356</v>
      </c>
      <c r="N100">
        <v>1010</v>
      </c>
      <c r="O100" t="s">
        <v>179</v>
      </c>
      <c r="P100" t="s">
        <v>179</v>
      </c>
      <c r="Q100">
        <v>1000</v>
      </c>
      <c r="W100">
        <v>0</v>
      </c>
      <c r="X100">
        <v>-1164809856</v>
      </c>
      <c r="Y100">
        <f t="shared" si="55"/>
        <v>2.0799999999999999E-2</v>
      </c>
      <c r="AA100">
        <v>6.96</v>
      </c>
      <c r="AB100">
        <v>0</v>
      </c>
      <c r="AC100">
        <v>0</v>
      </c>
      <c r="AD100">
        <v>0</v>
      </c>
      <c r="AE100">
        <v>6.44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2.0799999999999999E-2</v>
      </c>
      <c r="AU100" t="s">
        <v>3</v>
      </c>
      <c r="AV100">
        <v>0</v>
      </c>
      <c r="AW100">
        <v>2</v>
      </c>
      <c r="AX100">
        <v>425446764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ROUND(Y100*Source!I273,9)</f>
        <v>6.2399999999999999E-4</v>
      </c>
      <c r="CY100">
        <f t="shared" si="50"/>
        <v>6.96</v>
      </c>
      <c r="CZ100">
        <f t="shared" si="51"/>
        <v>6.44</v>
      </c>
      <c r="DA100">
        <f t="shared" si="52"/>
        <v>1</v>
      </c>
      <c r="DB100">
        <f t="shared" si="56"/>
        <v>0.13</v>
      </c>
      <c r="DC100">
        <f t="shared" si="57"/>
        <v>0</v>
      </c>
      <c r="DD100" t="s">
        <v>3</v>
      </c>
      <c r="DE100" t="s">
        <v>3</v>
      </c>
      <c r="DF100">
        <f t="shared" si="49"/>
        <v>0</v>
      </c>
      <c r="DG100">
        <f t="shared" si="47"/>
        <v>0</v>
      </c>
      <c r="DH100">
        <f t="shared" si="48"/>
        <v>0</v>
      </c>
      <c r="DI100">
        <f t="shared" si="54"/>
        <v>0</v>
      </c>
      <c r="DJ100">
        <f t="shared" si="53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ROW(Source!A273)</f>
        <v>273</v>
      </c>
      <c r="B101">
        <v>422441548</v>
      </c>
      <c r="C101">
        <v>425446737</v>
      </c>
      <c r="D101">
        <v>385764520</v>
      </c>
      <c r="E101">
        <v>1079</v>
      </c>
      <c r="F101">
        <v>1</v>
      </c>
      <c r="G101">
        <v>1079</v>
      </c>
      <c r="H101">
        <v>3</v>
      </c>
      <c r="I101" t="s">
        <v>177</v>
      </c>
      <c r="J101" t="s">
        <v>3</v>
      </c>
      <c r="K101" t="s">
        <v>178</v>
      </c>
      <c r="L101">
        <v>1356</v>
      </c>
      <c r="N101">
        <v>1010</v>
      </c>
      <c r="O101" t="s">
        <v>179</v>
      </c>
      <c r="P101" t="s">
        <v>179</v>
      </c>
      <c r="Q101">
        <v>1000</v>
      </c>
      <c r="W101">
        <v>0</v>
      </c>
      <c r="X101">
        <v>-1399138706</v>
      </c>
      <c r="Y101">
        <f t="shared" si="55"/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0</v>
      </c>
      <c r="AN101">
        <v>0</v>
      </c>
      <c r="AO101">
        <v>0</v>
      </c>
      <c r="AP101">
        <v>1</v>
      </c>
      <c r="AQ101">
        <v>0</v>
      </c>
      <c r="AR101">
        <v>0</v>
      </c>
      <c r="AS101" t="s">
        <v>3</v>
      </c>
      <c r="AT101">
        <v>0</v>
      </c>
      <c r="AU101" t="s">
        <v>3</v>
      </c>
      <c r="AV101">
        <v>0</v>
      </c>
      <c r="AW101">
        <v>2</v>
      </c>
      <c r="AX101">
        <v>425446765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ROUND(Y101*Source!I273,9)</f>
        <v>0</v>
      </c>
      <c r="CY101">
        <f t="shared" si="50"/>
        <v>0</v>
      </c>
      <c r="CZ101">
        <f t="shared" si="51"/>
        <v>0</v>
      </c>
      <c r="DA101">
        <f t="shared" si="52"/>
        <v>1</v>
      </c>
      <c r="DB101">
        <f t="shared" si="56"/>
        <v>0</v>
      </c>
      <c r="DC101">
        <f t="shared" si="57"/>
        <v>0</v>
      </c>
      <c r="DD101" t="s">
        <v>3</v>
      </c>
      <c r="DE101" t="s">
        <v>3</v>
      </c>
      <c r="DF101">
        <f t="shared" si="49"/>
        <v>0</v>
      </c>
      <c r="DG101">
        <f t="shared" si="47"/>
        <v>0</v>
      </c>
      <c r="DH101">
        <f t="shared" si="48"/>
        <v>0</v>
      </c>
      <c r="DI101">
        <f t="shared" si="54"/>
        <v>0</v>
      </c>
      <c r="DJ101">
        <f t="shared" si="53"/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ROW(Source!A273)</f>
        <v>273</v>
      </c>
      <c r="B102">
        <v>422441548</v>
      </c>
      <c r="C102">
        <v>425446737</v>
      </c>
      <c r="D102">
        <v>385765506</v>
      </c>
      <c r="E102">
        <v>1079</v>
      </c>
      <c r="F102">
        <v>1</v>
      </c>
      <c r="G102">
        <v>1079</v>
      </c>
      <c r="H102">
        <v>3</v>
      </c>
      <c r="I102" t="s">
        <v>119</v>
      </c>
      <c r="J102" t="s">
        <v>3</v>
      </c>
      <c r="K102" t="s">
        <v>120</v>
      </c>
      <c r="L102">
        <v>1303</v>
      </c>
      <c r="N102">
        <v>1003</v>
      </c>
      <c r="O102" t="s">
        <v>121</v>
      </c>
      <c r="P102" t="s">
        <v>121</v>
      </c>
      <c r="Q102">
        <v>1000</v>
      </c>
      <c r="W102">
        <v>0</v>
      </c>
      <c r="X102">
        <v>-1893455869</v>
      </c>
      <c r="Y102">
        <f t="shared" si="55"/>
        <v>0.10199999999999999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0.10199999999999999</v>
      </c>
      <c r="AU102" t="s">
        <v>3</v>
      </c>
      <c r="AV102">
        <v>0</v>
      </c>
      <c r="AW102">
        <v>2</v>
      </c>
      <c r="AX102">
        <v>425446766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ROUND(Y102*Source!I273,9)</f>
        <v>3.0599999999999998E-3</v>
      </c>
      <c r="CY102">
        <f t="shared" si="50"/>
        <v>0</v>
      </c>
      <c r="CZ102">
        <f t="shared" si="51"/>
        <v>0</v>
      </c>
      <c r="DA102">
        <f t="shared" si="52"/>
        <v>1</v>
      </c>
      <c r="DB102">
        <f t="shared" si="56"/>
        <v>0</v>
      </c>
      <c r="DC102">
        <f t="shared" si="57"/>
        <v>0</v>
      </c>
      <c r="DD102" t="s">
        <v>3</v>
      </c>
      <c r="DE102" t="s">
        <v>3</v>
      </c>
      <c r="DF102">
        <f t="shared" si="49"/>
        <v>0</v>
      </c>
      <c r="DG102">
        <f t="shared" si="47"/>
        <v>0</v>
      </c>
      <c r="DH102">
        <f t="shared" si="48"/>
        <v>0</v>
      </c>
      <c r="DI102">
        <f t="shared" si="54"/>
        <v>0</v>
      </c>
      <c r="DJ102">
        <f t="shared" si="53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ROW(Source!A273)</f>
        <v>273</v>
      </c>
      <c r="B103">
        <v>422441548</v>
      </c>
      <c r="C103">
        <v>425446737</v>
      </c>
      <c r="D103">
        <v>385770464</v>
      </c>
      <c r="E103">
        <v>1079</v>
      </c>
      <c r="F103">
        <v>1</v>
      </c>
      <c r="G103">
        <v>1079</v>
      </c>
      <c r="H103">
        <v>3</v>
      </c>
      <c r="I103" t="s">
        <v>182</v>
      </c>
      <c r="J103" t="s">
        <v>3</v>
      </c>
      <c r="K103" t="s">
        <v>183</v>
      </c>
      <c r="L103">
        <v>235684255</v>
      </c>
      <c r="N103">
        <v>1010</v>
      </c>
      <c r="O103" t="s">
        <v>170</v>
      </c>
      <c r="P103" t="s">
        <v>170</v>
      </c>
      <c r="Q103">
        <v>1</v>
      </c>
      <c r="W103">
        <v>0</v>
      </c>
      <c r="X103">
        <v>-502973214</v>
      </c>
      <c r="Y103">
        <f t="shared" si="55"/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0</v>
      </c>
      <c r="AN103">
        <v>0</v>
      </c>
      <c r="AO103">
        <v>0</v>
      </c>
      <c r="AP103">
        <v>1</v>
      </c>
      <c r="AQ103">
        <v>0</v>
      </c>
      <c r="AR103">
        <v>0</v>
      </c>
      <c r="AS103" t="s">
        <v>3</v>
      </c>
      <c r="AT103">
        <v>0</v>
      </c>
      <c r="AU103" t="s">
        <v>3</v>
      </c>
      <c r="AV103">
        <v>0</v>
      </c>
      <c r="AW103">
        <v>2</v>
      </c>
      <c r="AX103">
        <v>425446767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ROUND(Y103*Source!I273,9)</f>
        <v>0</v>
      </c>
      <c r="CY103">
        <f t="shared" si="50"/>
        <v>0</v>
      </c>
      <c r="CZ103">
        <f t="shared" si="51"/>
        <v>0</v>
      </c>
      <c r="DA103">
        <f t="shared" si="52"/>
        <v>1</v>
      </c>
      <c r="DB103">
        <f t="shared" si="56"/>
        <v>0</v>
      </c>
      <c r="DC103">
        <f t="shared" si="57"/>
        <v>0</v>
      </c>
      <c r="DD103" t="s">
        <v>3</v>
      </c>
      <c r="DE103" t="s">
        <v>3</v>
      </c>
      <c r="DF103">
        <f t="shared" si="49"/>
        <v>0</v>
      </c>
      <c r="DG103">
        <f t="shared" si="47"/>
        <v>0</v>
      </c>
      <c r="DH103">
        <f t="shared" si="48"/>
        <v>0</v>
      </c>
      <c r="DI103">
        <f t="shared" si="54"/>
        <v>0</v>
      </c>
      <c r="DJ103">
        <f t="shared" si="53"/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ROW(Source!A274)</f>
        <v>274</v>
      </c>
      <c r="B104">
        <v>422441489</v>
      </c>
      <c r="C104">
        <v>425446737</v>
      </c>
      <c r="D104">
        <v>385749878</v>
      </c>
      <c r="E104">
        <v>1079</v>
      </c>
      <c r="F104">
        <v>1</v>
      </c>
      <c r="G104">
        <v>1079</v>
      </c>
      <c r="H104">
        <v>1</v>
      </c>
      <c r="I104" t="s">
        <v>252</v>
      </c>
      <c r="J104" t="s">
        <v>3</v>
      </c>
      <c r="K104" t="s">
        <v>253</v>
      </c>
      <c r="L104">
        <v>1191</v>
      </c>
      <c r="N104">
        <v>1013</v>
      </c>
      <c r="O104" t="s">
        <v>254</v>
      </c>
      <c r="P104" t="s">
        <v>254</v>
      </c>
      <c r="Q104">
        <v>1</v>
      </c>
      <c r="W104">
        <v>0</v>
      </c>
      <c r="X104">
        <v>476480486</v>
      </c>
      <c r="Y104">
        <f t="shared" si="55"/>
        <v>21.8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5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21.8</v>
      </c>
      <c r="AU104" t="s">
        <v>3</v>
      </c>
      <c r="AV104">
        <v>1</v>
      </c>
      <c r="AW104">
        <v>2</v>
      </c>
      <c r="AX104">
        <v>425446753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U104">
        <f>ROUND(AT104*Source!I274*AH104*AL104,2)</f>
        <v>0</v>
      </c>
      <c r="CV104">
        <f>ROUND(Y104*Source!I274,9)</f>
        <v>0.65400000000000003</v>
      </c>
      <c r="CW104">
        <v>0</v>
      </c>
      <c r="CX104">
        <f>ROUND(Y104*Source!I274,9)</f>
        <v>0.65400000000000003</v>
      </c>
      <c r="CY104">
        <f>AD104</f>
        <v>0</v>
      </c>
      <c r="CZ104">
        <f>AH104</f>
        <v>0</v>
      </c>
      <c r="DA104">
        <f>AL104</f>
        <v>1</v>
      </c>
      <c r="DB104">
        <f t="shared" si="56"/>
        <v>0</v>
      </c>
      <c r="DC104">
        <f t="shared" si="57"/>
        <v>0</v>
      </c>
      <c r="DD104" t="s">
        <v>3</v>
      </c>
      <c r="DE104" t="s">
        <v>3</v>
      </c>
      <c r="DF104">
        <f t="shared" si="49"/>
        <v>0</v>
      </c>
      <c r="DG104">
        <f t="shared" si="47"/>
        <v>0</v>
      </c>
      <c r="DH104">
        <f t="shared" si="48"/>
        <v>0</v>
      </c>
      <c r="DI104">
        <f t="shared" si="54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ROW(Source!A274)</f>
        <v>274</v>
      </c>
      <c r="B105">
        <v>422441489</v>
      </c>
      <c r="C105">
        <v>425446737</v>
      </c>
      <c r="D105">
        <v>385848608</v>
      </c>
      <c r="E105">
        <v>1</v>
      </c>
      <c r="F105">
        <v>1</v>
      </c>
      <c r="G105">
        <v>1079</v>
      </c>
      <c r="H105">
        <v>2</v>
      </c>
      <c r="I105" t="s">
        <v>260</v>
      </c>
      <c r="J105" t="s">
        <v>261</v>
      </c>
      <c r="K105" t="s">
        <v>262</v>
      </c>
      <c r="L105">
        <v>1368</v>
      </c>
      <c r="N105">
        <v>1011</v>
      </c>
      <c r="O105" t="s">
        <v>258</v>
      </c>
      <c r="P105" t="s">
        <v>258</v>
      </c>
      <c r="Q105">
        <v>1</v>
      </c>
      <c r="W105">
        <v>0</v>
      </c>
      <c r="X105">
        <v>654681671</v>
      </c>
      <c r="Y105">
        <f t="shared" si="55"/>
        <v>1.1200000000000001</v>
      </c>
      <c r="AA105">
        <v>0</v>
      </c>
      <c r="AB105">
        <v>1478.98</v>
      </c>
      <c r="AC105">
        <v>749.63</v>
      </c>
      <c r="AD105">
        <v>0</v>
      </c>
      <c r="AE105">
        <v>0</v>
      </c>
      <c r="AF105">
        <v>83.1</v>
      </c>
      <c r="AG105">
        <v>12.62</v>
      </c>
      <c r="AH105">
        <v>0</v>
      </c>
      <c r="AI105">
        <v>1</v>
      </c>
      <c r="AJ105">
        <v>16.68</v>
      </c>
      <c r="AK105">
        <v>55.67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1.1200000000000001</v>
      </c>
      <c r="AU105" t="s">
        <v>3</v>
      </c>
      <c r="AV105">
        <v>0</v>
      </c>
      <c r="AW105">
        <v>2</v>
      </c>
      <c r="AX105">
        <v>425446754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ROUND(Y105*Source!I274*DO105,9)</f>
        <v>0.42403200000000002</v>
      </c>
      <c r="CX105">
        <f>ROUND(Y105*Source!I274,9)</f>
        <v>3.3599999999999998E-2</v>
      </c>
      <c r="CY105">
        <f>AB105</f>
        <v>1478.98</v>
      </c>
      <c r="CZ105">
        <f>AF105</f>
        <v>83.1</v>
      </c>
      <c r="DA105">
        <f>AJ105</f>
        <v>16.68</v>
      </c>
      <c r="DB105">
        <f t="shared" si="56"/>
        <v>93.07</v>
      </c>
      <c r="DC105">
        <f t="shared" si="57"/>
        <v>14.13</v>
      </c>
      <c r="DD105" t="s">
        <v>3</v>
      </c>
      <c r="DE105" t="s">
        <v>3</v>
      </c>
      <c r="DF105">
        <f t="shared" si="49"/>
        <v>0</v>
      </c>
      <c r="DG105">
        <f>ROUND(ROUND(AF105*AJ105,2)*CX105,2)</f>
        <v>46.57</v>
      </c>
      <c r="DH105">
        <f>ROUND(ROUND(AG105*AK105,2)*CX105,2)</f>
        <v>23.61</v>
      </c>
      <c r="DI105">
        <f t="shared" si="54"/>
        <v>0</v>
      </c>
      <c r="DJ105">
        <f>DG105</f>
        <v>46.57</v>
      </c>
      <c r="DK105">
        <v>0</v>
      </c>
      <c r="DL105" t="s">
        <v>259</v>
      </c>
      <c r="DM105">
        <v>0</v>
      </c>
      <c r="DN105" t="s">
        <v>254</v>
      </c>
      <c r="DO105">
        <v>12.62</v>
      </c>
    </row>
    <row r="106" spans="1:119" x14ac:dyDescent="0.2">
      <c r="A106">
        <f>ROW(Source!A274)</f>
        <v>274</v>
      </c>
      <c r="B106">
        <v>422441489</v>
      </c>
      <c r="C106">
        <v>425446737</v>
      </c>
      <c r="D106">
        <v>385847940</v>
      </c>
      <c r="E106">
        <v>1</v>
      </c>
      <c r="F106">
        <v>1</v>
      </c>
      <c r="G106">
        <v>1079</v>
      </c>
      <c r="H106">
        <v>2</v>
      </c>
      <c r="I106" t="s">
        <v>263</v>
      </c>
      <c r="J106" t="s">
        <v>264</v>
      </c>
      <c r="K106" t="s">
        <v>265</v>
      </c>
      <c r="L106">
        <v>1368</v>
      </c>
      <c r="N106">
        <v>1011</v>
      </c>
      <c r="O106" t="s">
        <v>258</v>
      </c>
      <c r="P106" t="s">
        <v>258</v>
      </c>
      <c r="Q106">
        <v>1</v>
      </c>
      <c r="W106">
        <v>0</v>
      </c>
      <c r="X106">
        <v>-393454116</v>
      </c>
      <c r="Y106">
        <f t="shared" si="55"/>
        <v>5.03</v>
      </c>
      <c r="AA106">
        <v>0</v>
      </c>
      <c r="AB106">
        <v>7.04</v>
      </c>
      <c r="AC106">
        <v>0</v>
      </c>
      <c r="AD106">
        <v>0</v>
      </c>
      <c r="AE106">
        <v>0</v>
      </c>
      <c r="AF106">
        <v>0.73</v>
      </c>
      <c r="AG106">
        <v>0</v>
      </c>
      <c r="AH106">
        <v>0</v>
      </c>
      <c r="AI106">
        <v>1</v>
      </c>
      <c r="AJ106">
        <v>9.0399999999999991</v>
      </c>
      <c r="AK106">
        <v>55.67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5.03</v>
      </c>
      <c r="AU106" t="s">
        <v>3</v>
      </c>
      <c r="AV106">
        <v>0</v>
      </c>
      <c r="AW106">
        <v>2</v>
      </c>
      <c r="AX106">
        <v>425446755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ROUND(Y106*Source!I274*DO106,9)</f>
        <v>0</v>
      </c>
      <c r="CX106">
        <f>ROUND(Y106*Source!I274,9)</f>
        <v>0.15090000000000001</v>
      </c>
      <c r="CY106">
        <f>AB106</f>
        <v>7.04</v>
      </c>
      <c r="CZ106">
        <f>AF106</f>
        <v>0.73</v>
      </c>
      <c r="DA106">
        <f>AJ106</f>
        <v>9.0399999999999991</v>
      </c>
      <c r="DB106">
        <f t="shared" si="56"/>
        <v>3.67</v>
      </c>
      <c r="DC106">
        <f t="shared" si="57"/>
        <v>0</v>
      </c>
      <c r="DD106" t="s">
        <v>3</v>
      </c>
      <c r="DE106" t="s">
        <v>3</v>
      </c>
      <c r="DF106">
        <f t="shared" si="49"/>
        <v>0</v>
      </c>
      <c r="DG106">
        <f>ROUND(ROUND(AF106*AJ106,2)*CX106,2)</f>
        <v>1</v>
      </c>
      <c r="DH106">
        <f>ROUND(ROUND(AG106*AK106,2)*CX106,2)</f>
        <v>0</v>
      </c>
      <c r="DI106">
        <f t="shared" si="54"/>
        <v>0</v>
      </c>
      <c r="DJ106">
        <f>DG106</f>
        <v>1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ROW(Source!A274)</f>
        <v>274</v>
      </c>
      <c r="B107">
        <v>422441489</v>
      </c>
      <c r="C107">
        <v>425446737</v>
      </c>
      <c r="D107">
        <v>385847976</v>
      </c>
      <c r="E107">
        <v>1</v>
      </c>
      <c r="F107">
        <v>1</v>
      </c>
      <c r="G107">
        <v>1079</v>
      </c>
      <c r="H107">
        <v>2</v>
      </c>
      <c r="I107" t="s">
        <v>266</v>
      </c>
      <c r="J107" t="s">
        <v>267</v>
      </c>
      <c r="K107" t="s">
        <v>268</v>
      </c>
      <c r="L107">
        <v>1368</v>
      </c>
      <c r="N107">
        <v>1011</v>
      </c>
      <c r="O107" t="s">
        <v>258</v>
      </c>
      <c r="P107" t="s">
        <v>258</v>
      </c>
      <c r="Q107">
        <v>1</v>
      </c>
      <c r="W107">
        <v>0</v>
      </c>
      <c r="X107">
        <v>1904452882</v>
      </c>
      <c r="Y107">
        <f t="shared" si="55"/>
        <v>5.03</v>
      </c>
      <c r="AA107">
        <v>0</v>
      </c>
      <c r="AB107">
        <v>42.72</v>
      </c>
      <c r="AC107">
        <v>0</v>
      </c>
      <c r="AD107">
        <v>0</v>
      </c>
      <c r="AE107">
        <v>0</v>
      </c>
      <c r="AF107">
        <v>4</v>
      </c>
      <c r="AG107">
        <v>0</v>
      </c>
      <c r="AH107">
        <v>0</v>
      </c>
      <c r="AI107">
        <v>1</v>
      </c>
      <c r="AJ107">
        <v>10.01</v>
      </c>
      <c r="AK107">
        <v>55.67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5.03</v>
      </c>
      <c r="AU107" t="s">
        <v>3</v>
      </c>
      <c r="AV107">
        <v>0</v>
      </c>
      <c r="AW107">
        <v>2</v>
      </c>
      <c r="AX107">
        <v>425446756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ROUND(Y107*Source!I274*DO107,9)</f>
        <v>0</v>
      </c>
      <c r="CX107">
        <f>ROUND(Y107*Source!I274,9)</f>
        <v>0.15090000000000001</v>
      </c>
      <c r="CY107">
        <f>AB107</f>
        <v>42.72</v>
      </c>
      <c r="CZ107">
        <f>AF107</f>
        <v>4</v>
      </c>
      <c r="DA107">
        <f>AJ107</f>
        <v>10.01</v>
      </c>
      <c r="DB107">
        <f t="shared" si="56"/>
        <v>20.12</v>
      </c>
      <c r="DC107">
        <f t="shared" si="57"/>
        <v>0</v>
      </c>
      <c r="DD107" t="s">
        <v>3</v>
      </c>
      <c r="DE107" t="s">
        <v>3</v>
      </c>
      <c r="DF107">
        <f t="shared" si="49"/>
        <v>0</v>
      </c>
      <c r="DG107">
        <f>ROUND(ROUND(AF107*AJ107,2)*CX107,2)</f>
        <v>6.04</v>
      </c>
      <c r="DH107">
        <f>ROUND(ROUND(AG107*AK107,2)*CX107,2)</f>
        <v>0</v>
      </c>
      <c r="DI107">
        <f t="shared" si="54"/>
        <v>0</v>
      </c>
      <c r="DJ107">
        <f>DG107</f>
        <v>6.04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ROW(Source!A274)</f>
        <v>274</v>
      </c>
      <c r="B108">
        <v>422441489</v>
      </c>
      <c r="C108">
        <v>425446737</v>
      </c>
      <c r="D108">
        <v>385819076</v>
      </c>
      <c r="E108">
        <v>1</v>
      </c>
      <c r="F108">
        <v>1</v>
      </c>
      <c r="G108">
        <v>1079</v>
      </c>
      <c r="H108">
        <v>3</v>
      </c>
      <c r="I108" t="s">
        <v>305</v>
      </c>
      <c r="J108" t="s">
        <v>306</v>
      </c>
      <c r="K108" t="s">
        <v>307</v>
      </c>
      <c r="L108">
        <v>1348</v>
      </c>
      <c r="N108">
        <v>1009</v>
      </c>
      <c r="O108" t="s">
        <v>195</v>
      </c>
      <c r="P108" t="s">
        <v>195</v>
      </c>
      <c r="Q108">
        <v>1000</v>
      </c>
      <c r="W108">
        <v>0</v>
      </c>
      <c r="X108">
        <v>-1063252787</v>
      </c>
      <c r="Y108">
        <f t="shared" si="55"/>
        <v>1.1E-4</v>
      </c>
      <c r="AA108">
        <v>159463.15</v>
      </c>
      <c r="AB108">
        <v>0</v>
      </c>
      <c r="AC108">
        <v>0</v>
      </c>
      <c r="AD108">
        <v>0</v>
      </c>
      <c r="AE108">
        <v>10643.18</v>
      </c>
      <c r="AF108">
        <v>0</v>
      </c>
      <c r="AG108">
        <v>0</v>
      </c>
      <c r="AH108">
        <v>0</v>
      </c>
      <c r="AI108">
        <v>13.86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1.1E-4</v>
      </c>
      <c r="AU108" t="s">
        <v>3</v>
      </c>
      <c r="AV108">
        <v>0</v>
      </c>
      <c r="AW108">
        <v>2</v>
      </c>
      <c r="AX108">
        <v>425446757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ROUND(Y108*Source!I274,9)</f>
        <v>3.3000000000000002E-6</v>
      </c>
      <c r="CY108">
        <f t="shared" ref="CY108:CY118" si="58">AA108</f>
        <v>159463.15</v>
      </c>
      <c r="CZ108">
        <f t="shared" ref="CZ108:CZ118" si="59">AE108</f>
        <v>10643.18</v>
      </c>
      <c r="DA108">
        <f t="shared" ref="DA108:DA118" si="60">AI108</f>
        <v>13.86</v>
      </c>
      <c r="DB108">
        <f t="shared" si="56"/>
        <v>1.17</v>
      </c>
      <c r="DC108">
        <f t="shared" si="57"/>
        <v>0</v>
      </c>
      <c r="DD108" t="s">
        <v>3</v>
      </c>
      <c r="DE108" t="s">
        <v>3</v>
      </c>
      <c r="DF108">
        <f t="shared" ref="DF108:DF118" si="61">ROUND(ROUND(AE108*AI108,2)*CX108,2)</f>
        <v>0.49</v>
      </c>
      <c r="DG108">
        <f t="shared" ref="DG108:DG130" si="62">ROUND(ROUND(AF108,2)*CX108,2)</f>
        <v>0</v>
      </c>
      <c r="DH108">
        <f t="shared" ref="DH108:DH130" si="63">ROUND(ROUND(AG108,2)*CX108,2)</f>
        <v>0</v>
      </c>
      <c r="DI108">
        <f t="shared" si="54"/>
        <v>0</v>
      </c>
      <c r="DJ108">
        <f t="shared" ref="DJ108:DJ118" si="64">DF108</f>
        <v>0.49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ROW(Source!A274)</f>
        <v>274</v>
      </c>
      <c r="B109">
        <v>422441489</v>
      </c>
      <c r="C109">
        <v>425446737</v>
      </c>
      <c r="D109">
        <v>385816869</v>
      </c>
      <c r="E109">
        <v>1</v>
      </c>
      <c r="F109">
        <v>1</v>
      </c>
      <c r="G109">
        <v>1079</v>
      </c>
      <c r="H109">
        <v>3</v>
      </c>
      <c r="I109" t="s">
        <v>278</v>
      </c>
      <c r="J109" t="s">
        <v>279</v>
      </c>
      <c r="K109" t="s">
        <v>280</v>
      </c>
      <c r="L109">
        <v>1348</v>
      </c>
      <c r="N109">
        <v>1009</v>
      </c>
      <c r="O109" t="s">
        <v>195</v>
      </c>
      <c r="P109" t="s">
        <v>195</v>
      </c>
      <c r="Q109">
        <v>1000</v>
      </c>
      <c r="W109">
        <v>0</v>
      </c>
      <c r="X109">
        <v>-417466833</v>
      </c>
      <c r="Y109">
        <f t="shared" si="55"/>
        <v>7.2000000000000005E-4</v>
      </c>
      <c r="AA109">
        <v>42866.71</v>
      </c>
      <c r="AB109">
        <v>0</v>
      </c>
      <c r="AC109">
        <v>0</v>
      </c>
      <c r="AD109">
        <v>0</v>
      </c>
      <c r="AE109">
        <v>11233.62</v>
      </c>
      <c r="AF109">
        <v>0</v>
      </c>
      <c r="AG109">
        <v>0</v>
      </c>
      <c r="AH109">
        <v>0</v>
      </c>
      <c r="AI109">
        <v>3.53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7.2000000000000005E-4</v>
      </c>
      <c r="AU109" t="s">
        <v>3</v>
      </c>
      <c r="AV109">
        <v>0</v>
      </c>
      <c r="AW109">
        <v>2</v>
      </c>
      <c r="AX109">
        <v>425446758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ROUND(Y109*Source!I274,9)</f>
        <v>2.16E-5</v>
      </c>
      <c r="CY109">
        <f t="shared" si="58"/>
        <v>42866.71</v>
      </c>
      <c r="CZ109">
        <f t="shared" si="59"/>
        <v>11233.62</v>
      </c>
      <c r="DA109">
        <f t="shared" si="60"/>
        <v>3.53</v>
      </c>
      <c r="DB109">
        <f t="shared" si="56"/>
        <v>8.09</v>
      </c>
      <c r="DC109">
        <f t="shared" si="57"/>
        <v>0</v>
      </c>
      <c r="DD109" t="s">
        <v>3</v>
      </c>
      <c r="DE109" t="s">
        <v>3</v>
      </c>
      <c r="DF109">
        <f t="shared" si="61"/>
        <v>0.86</v>
      </c>
      <c r="DG109">
        <f t="shared" si="62"/>
        <v>0</v>
      </c>
      <c r="DH109">
        <f t="shared" si="63"/>
        <v>0</v>
      </c>
      <c r="DI109">
        <f t="shared" si="54"/>
        <v>0</v>
      </c>
      <c r="DJ109">
        <f t="shared" si="64"/>
        <v>0.86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ROW(Source!A274)</f>
        <v>274</v>
      </c>
      <c r="B110">
        <v>422441489</v>
      </c>
      <c r="C110">
        <v>425446737</v>
      </c>
      <c r="D110">
        <v>385823380</v>
      </c>
      <c r="E110">
        <v>1</v>
      </c>
      <c r="F110">
        <v>1</v>
      </c>
      <c r="G110">
        <v>1079</v>
      </c>
      <c r="H110">
        <v>3</v>
      </c>
      <c r="I110" t="s">
        <v>281</v>
      </c>
      <c r="J110" t="s">
        <v>282</v>
      </c>
      <c r="K110" t="s">
        <v>283</v>
      </c>
      <c r="L110">
        <v>1346</v>
      </c>
      <c r="N110">
        <v>1009</v>
      </c>
      <c r="O110" t="s">
        <v>198</v>
      </c>
      <c r="P110" t="s">
        <v>198</v>
      </c>
      <c r="Q110">
        <v>1</v>
      </c>
      <c r="W110">
        <v>0</v>
      </c>
      <c r="X110">
        <v>354191932</v>
      </c>
      <c r="Y110">
        <f t="shared" si="55"/>
        <v>0.62</v>
      </c>
      <c r="AA110">
        <v>211.96</v>
      </c>
      <c r="AB110">
        <v>0</v>
      </c>
      <c r="AC110">
        <v>0</v>
      </c>
      <c r="AD110">
        <v>0</v>
      </c>
      <c r="AE110">
        <v>25.8</v>
      </c>
      <c r="AF110">
        <v>0</v>
      </c>
      <c r="AG110">
        <v>0</v>
      </c>
      <c r="AH110">
        <v>0</v>
      </c>
      <c r="AI110">
        <v>7.6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0.62</v>
      </c>
      <c r="AU110" t="s">
        <v>3</v>
      </c>
      <c r="AV110">
        <v>0</v>
      </c>
      <c r="AW110">
        <v>2</v>
      </c>
      <c r="AX110">
        <v>425446759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ROUND(Y110*Source!I274,9)</f>
        <v>1.8599999999999998E-2</v>
      </c>
      <c r="CY110">
        <f t="shared" si="58"/>
        <v>211.96</v>
      </c>
      <c r="CZ110">
        <f t="shared" si="59"/>
        <v>25.8</v>
      </c>
      <c r="DA110">
        <f t="shared" si="60"/>
        <v>7.6</v>
      </c>
      <c r="DB110">
        <f t="shared" si="56"/>
        <v>16</v>
      </c>
      <c r="DC110">
        <f t="shared" si="57"/>
        <v>0</v>
      </c>
      <c r="DD110" t="s">
        <v>3</v>
      </c>
      <c r="DE110" t="s">
        <v>3</v>
      </c>
      <c r="DF110">
        <f t="shared" si="61"/>
        <v>3.65</v>
      </c>
      <c r="DG110">
        <f t="shared" si="62"/>
        <v>0</v>
      </c>
      <c r="DH110">
        <f t="shared" si="63"/>
        <v>0</v>
      </c>
      <c r="DI110">
        <f t="shared" si="54"/>
        <v>0</v>
      </c>
      <c r="DJ110">
        <f t="shared" si="64"/>
        <v>3.65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ROW(Source!A274)</f>
        <v>274</v>
      </c>
      <c r="B111">
        <v>422441489</v>
      </c>
      <c r="C111">
        <v>425446737</v>
      </c>
      <c r="D111">
        <v>385817148</v>
      </c>
      <c r="E111">
        <v>1</v>
      </c>
      <c r="F111">
        <v>1</v>
      </c>
      <c r="G111">
        <v>1079</v>
      </c>
      <c r="H111">
        <v>3</v>
      </c>
      <c r="I111" t="s">
        <v>308</v>
      </c>
      <c r="J111" t="s">
        <v>309</v>
      </c>
      <c r="K111" t="s">
        <v>310</v>
      </c>
      <c r="L111">
        <v>1348</v>
      </c>
      <c r="N111">
        <v>1009</v>
      </c>
      <c r="O111" t="s">
        <v>195</v>
      </c>
      <c r="P111" t="s">
        <v>195</v>
      </c>
      <c r="Q111">
        <v>1000</v>
      </c>
      <c r="W111">
        <v>0</v>
      </c>
      <c r="X111">
        <v>-1692853405</v>
      </c>
      <c r="Y111">
        <f t="shared" si="55"/>
        <v>2.5000000000000001E-4</v>
      </c>
      <c r="AA111">
        <v>1617801.42</v>
      </c>
      <c r="AB111">
        <v>0</v>
      </c>
      <c r="AC111">
        <v>0</v>
      </c>
      <c r="AD111">
        <v>0</v>
      </c>
      <c r="AE111">
        <v>60960.43</v>
      </c>
      <c r="AF111">
        <v>0</v>
      </c>
      <c r="AG111">
        <v>0</v>
      </c>
      <c r="AH111">
        <v>0</v>
      </c>
      <c r="AI111">
        <v>24.55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2.5000000000000001E-4</v>
      </c>
      <c r="AU111" t="s">
        <v>3</v>
      </c>
      <c r="AV111">
        <v>0</v>
      </c>
      <c r="AW111">
        <v>2</v>
      </c>
      <c r="AX111">
        <v>425446760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ROUND(Y111*Source!I274,9)</f>
        <v>7.5000000000000002E-6</v>
      </c>
      <c r="CY111">
        <f t="shared" si="58"/>
        <v>1617801.42</v>
      </c>
      <c r="CZ111">
        <f t="shared" si="59"/>
        <v>60960.43</v>
      </c>
      <c r="DA111">
        <f t="shared" si="60"/>
        <v>24.55</v>
      </c>
      <c r="DB111">
        <f t="shared" si="56"/>
        <v>15.24</v>
      </c>
      <c r="DC111">
        <f t="shared" si="57"/>
        <v>0</v>
      </c>
      <c r="DD111" t="s">
        <v>3</v>
      </c>
      <c r="DE111" t="s">
        <v>3</v>
      </c>
      <c r="DF111">
        <f t="shared" si="61"/>
        <v>11.22</v>
      </c>
      <c r="DG111">
        <f t="shared" si="62"/>
        <v>0</v>
      </c>
      <c r="DH111">
        <f t="shared" si="63"/>
        <v>0</v>
      </c>
      <c r="DI111">
        <f t="shared" si="54"/>
        <v>0</v>
      </c>
      <c r="DJ111">
        <f t="shared" si="64"/>
        <v>11.22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ROW(Source!A274)</f>
        <v>274</v>
      </c>
      <c r="B112">
        <v>422441489</v>
      </c>
      <c r="C112">
        <v>425446737</v>
      </c>
      <c r="D112">
        <v>385817171</v>
      </c>
      <c r="E112">
        <v>1</v>
      </c>
      <c r="F112">
        <v>1</v>
      </c>
      <c r="G112">
        <v>1079</v>
      </c>
      <c r="H112">
        <v>3</v>
      </c>
      <c r="I112" t="s">
        <v>284</v>
      </c>
      <c r="J112" t="s">
        <v>285</v>
      </c>
      <c r="K112" t="s">
        <v>286</v>
      </c>
      <c r="L112">
        <v>1348</v>
      </c>
      <c r="N112">
        <v>1009</v>
      </c>
      <c r="O112" t="s">
        <v>195</v>
      </c>
      <c r="P112" t="s">
        <v>195</v>
      </c>
      <c r="Q112">
        <v>1000</v>
      </c>
      <c r="W112">
        <v>0</v>
      </c>
      <c r="X112">
        <v>1500357424</v>
      </c>
      <c r="Y112">
        <f t="shared" si="55"/>
        <v>1E-4</v>
      </c>
      <c r="AA112">
        <v>81368.429999999993</v>
      </c>
      <c r="AB112">
        <v>0</v>
      </c>
      <c r="AC112">
        <v>0</v>
      </c>
      <c r="AD112">
        <v>0</v>
      </c>
      <c r="AE112">
        <v>7973.67</v>
      </c>
      <c r="AF112">
        <v>0</v>
      </c>
      <c r="AG112">
        <v>0</v>
      </c>
      <c r="AH112">
        <v>0</v>
      </c>
      <c r="AI112">
        <v>9.44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1E-4</v>
      </c>
      <c r="AU112" t="s">
        <v>3</v>
      </c>
      <c r="AV112">
        <v>0</v>
      </c>
      <c r="AW112">
        <v>2</v>
      </c>
      <c r="AX112">
        <v>425446761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ROUND(Y112*Source!I274,9)</f>
        <v>3.0000000000000001E-6</v>
      </c>
      <c r="CY112">
        <f t="shared" si="58"/>
        <v>81368.429999999993</v>
      </c>
      <c r="CZ112">
        <f t="shared" si="59"/>
        <v>7973.67</v>
      </c>
      <c r="DA112">
        <f t="shared" si="60"/>
        <v>9.44</v>
      </c>
      <c r="DB112">
        <f t="shared" si="56"/>
        <v>0.8</v>
      </c>
      <c r="DC112">
        <f t="shared" si="57"/>
        <v>0</v>
      </c>
      <c r="DD112" t="s">
        <v>3</v>
      </c>
      <c r="DE112" t="s">
        <v>3</v>
      </c>
      <c r="DF112">
        <f t="shared" si="61"/>
        <v>0.23</v>
      </c>
      <c r="DG112">
        <f t="shared" si="62"/>
        <v>0</v>
      </c>
      <c r="DH112">
        <f t="shared" si="63"/>
        <v>0</v>
      </c>
      <c r="DI112">
        <f t="shared" si="54"/>
        <v>0</v>
      </c>
      <c r="DJ112">
        <f t="shared" si="64"/>
        <v>0.23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ROW(Source!A274)</f>
        <v>274</v>
      </c>
      <c r="B113">
        <v>422441489</v>
      </c>
      <c r="C113">
        <v>425446737</v>
      </c>
      <c r="D113">
        <v>385840603</v>
      </c>
      <c r="E113">
        <v>1</v>
      </c>
      <c r="F113">
        <v>1</v>
      </c>
      <c r="G113">
        <v>1079</v>
      </c>
      <c r="H113">
        <v>3</v>
      </c>
      <c r="I113" t="s">
        <v>287</v>
      </c>
      <c r="J113" t="s">
        <v>288</v>
      </c>
      <c r="K113" t="s">
        <v>289</v>
      </c>
      <c r="L113">
        <v>1356</v>
      </c>
      <c r="N113">
        <v>1010</v>
      </c>
      <c r="O113" t="s">
        <v>179</v>
      </c>
      <c r="P113" t="s">
        <v>179</v>
      </c>
      <c r="Q113">
        <v>1000</v>
      </c>
      <c r="W113">
        <v>0</v>
      </c>
      <c r="X113">
        <v>-1015285283</v>
      </c>
      <c r="Y113">
        <f t="shared" si="55"/>
        <v>0.01</v>
      </c>
      <c r="AA113">
        <v>1651.43</v>
      </c>
      <c r="AB113">
        <v>0</v>
      </c>
      <c r="AC113">
        <v>0</v>
      </c>
      <c r="AD113">
        <v>0</v>
      </c>
      <c r="AE113">
        <v>226.66</v>
      </c>
      <c r="AF113">
        <v>0</v>
      </c>
      <c r="AG113">
        <v>0</v>
      </c>
      <c r="AH113">
        <v>0</v>
      </c>
      <c r="AI113">
        <v>6.74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0.01</v>
      </c>
      <c r="AU113" t="s">
        <v>3</v>
      </c>
      <c r="AV113">
        <v>0</v>
      </c>
      <c r="AW113">
        <v>2</v>
      </c>
      <c r="AX113">
        <v>425446762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ROUND(Y113*Source!I274,9)</f>
        <v>2.9999999999999997E-4</v>
      </c>
      <c r="CY113">
        <f t="shared" si="58"/>
        <v>1651.43</v>
      </c>
      <c r="CZ113">
        <f t="shared" si="59"/>
        <v>226.66</v>
      </c>
      <c r="DA113">
        <f t="shared" si="60"/>
        <v>6.74</v>
      </c>
      <c r="DB113">
        <f t="shared" si="56"/>
        <v>2.27</v>
      </c>
      <c r="DC113">
        <f t="shared" si="57"/>
        <v>0</v>
      </c>
      <c r="DD113" t="s">
        <v>3</v>
      </c>
      <c r="DE113" t="s">
        <v>3</v>
      </c>
      <c r="DF113">
        <f t="shared" si="61"/>
        <v>0.46</v>
      </c>
      <c r="DG113">
        <f t="shared" si="62"/>
        <v>0</v>
      </c>
      <c r="DH113">
        <f t="shared" si="63"/>
        <v>0</v>
      </c>
      <c r="DI113">
        <f t="shared" si="54"/>
        <v>0</v>
      </c>
      <c r="DJ113">
        <f t="shared" si="64"/>
        <v>0.46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ROW(Source!A274)</f>
        <v>274</v>
      </c>
      <c r="B114">
        <v>422441489</v>
      </c>
      <c r="C114">
        <v>425446737</v>
      </c>
      <c r="D114">
        <v>385840264</v>
      </c>
      <c r="E114">
        <v>1</v>
      </c>
      <c r="F114">
        <v>1</v>
      </c>
      <c r="G114">
        <v>1079</v>
      </c>
      <c r="H114">
        <v>3</v>
      </c>
      <c r="I114" t="s">
        <v>290</v>
      </c>
      <c r="J114" t="s">
        <v>291</v>
      </c>
      <c r="K114" t="s">
        <v>292</v>
      </c>
      <c r="L114">
        <v>1301</v>
      </c>
      <c r="N114">
        <v>1003</v>
      </c>
      <c r="O114" t="s">
        <v>207</v>
      </c>
      <c r="P114" t="s">
        <v>207</v>
      </c>
      <c r="Q114">
        <v>1</v>
      </c>
      <c r="W114">
        <v>0</v>
      </c>
      <c r="X114">
        <v>-1671344812</v>
      </c>
      <c r="Y114">
        <f t="shared" si="55"/>
        <v>2.4500000000000002</v>
      </c>
      <c r="AA114">
        <v>5.0999999999999996</v>
      </c>
      <c r="AB114">
        <v>0</v>
      </c>
      <c r="AC114">
        <v>0</v>
      </c>
      <c r="AD114">
        <v>0</v>
      </c>
      <c r="AE114">
        <v>0.7</v>
      </c>
      <c r="AF114">
        <v>0</v>
      </c>
      <c r="AG114">
        <v>0</v>
      </c>
      <c r="AH114">
        <v>0</v>
      </c>
      <c r="AI114">
        <v>6.74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2.4500000000000002</v>
      </c>
      <c r="AU114" t="s">
        <v>3</v>
      </c>
      <c r="AV114">
        <v>0</v>
      </c>
      <c r="AW114">
        <v>2</v>
      </c>
      <c r="AX114">
        <v>425446763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ROUND(Y114*Source!I274,9)</f>
        <v>7.3499999999999996E-2</v>
      </c>
      <c r="CY114">
        <f t="shared" si="58"/>
        <v>5.0999999999999996</v>
      </c>
      <c r="CZ114">
        <f t="shared" si="59"/>
        <v>0.7</v>
      </c>
      <c r="DA114">
        <f t="shared" si="60"/>
        <v>6.74</v>
      </c>
      <c r="DB114">
        <f t="shared" si="56"/>
        <v>1.72</v>
      </c>
      <c r="DC114">
        <f t="shared" si="57"/>
        <v>0</v>
      </c>
      <c r="DD114" t="s">
        <v>3</v>
      </c>
      <c r="DE114" t="s">
        <v>3</v>
      </c>
      <c r="DF114">
        <f t="shared" si="61"/>
        <v>0.35</v>
      </c>
      <c r="DG114">
        <f t="shared" si="62"/>
        <v>0</v>
      </c>
      <c r="DH114">
        <f t="shared" si="63"/>
        <v>0</v>
      </c>
      <c r="DI114">
        <f t="shared" si="54"/>
        <v>0</v>
      </c>
      <c r="DJ114">
        <f t="shared" si="64"/>
        <v>0.35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ROW(Source!A274)</f>
        <v>274</v>
      </c>
      <c r="B115">
        <v>422441489</v>
      </c>
      <c r="C115">
        <v>425446737</v>
      </c>
      <c r="D115">
        <v>385840266</v>
      </c>
      <c r="E115">
        <v>1</v>
      </c>
      <c r="F115">
        <v>1</v>
      </c>
      <c r="G115">
        <v>1079</v>
      </c>
      <c r="H115">
        <v>3</v>
      </c>
      <c r="I115" t="s">
        <v>293</v>
      </c>
      <c r="J115" t="s">
        <v>294</v>
      </c>
      <c r="K115" t="s">
        <v>295</v>
      </c>
      <c r="L115">
        <v>1356</v>
      </c>
      <c r="N115">
        <v>1010</v>
      </c>
      <c r="O115" t="s">
        <v>179</v>
      </c>
      <c r="P115" t="s">
        <v>179</v>
      </c>
      <c r="Q115">
        <v>1000</v>
      </c>
      <c r="W115">
        <v>0</v>
      </c>
      <c r="X115">
        <v>-1164809856</v>
      </c>
      <c r="Y115">
        <f t="shared" si="55"/>
        <v>2.0799999999999999E-2</v>
      </c>
      <c r="AA115">
        <v>229.8</v>
      </c>
      <c r="AB115">
        <v>0</v>
      </c>
      <c r="AC115">
        <v>0</v>
      </c>
      <c r="AD115">
        <v>0</v>
      </c>
      <c r="AE115">
        <v>6.44</v>
      </c>
      <c r="AF115">
        <v>0</v>
      </c>
      <c r="AG115">
        <v>0</v>
      </c>
      <c r="AH115">
        <v>0</v>
      </c>
      <c r="AI115">
        <v>33.01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2.0799999999999999E-2</v>
      </c>
      <c r="AU115" t="s">
        <v>3</v>
      </c>
      <c r="AV115">
        <v>0</v>
      </c>
      <c r="AW115">
        <v>2</v>
      </c>
      <c r="AX115">
        <v>425446764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ROUND(Y115*Source!I274,9)</f>
        <v>6.2399999999999999E-4</v>
      </c>
      <c r="CY115">
        <f t="shared" si="58"/>
        <v>229.8</v>
      </c>
      <c r="CZ115">
        <f t="shared" si="59"/>
        <v>6.44</v>
      </c>
      <c r="DA115">
        <f t="shared" si="60"/>
        <v>33.01</v>
      </c>
      <c r="DB115">
        <f t="shared" si="56"/>
        <v>0.13</v>
      </c>
      <c r="DC115">
        <f t="shared" si="57"/>
        <v>0</v>
      </c>
      <c r="DD115" t="s">
        <v>3</v>
      </c>
      <c r="DE115" t="s">
        <v>3</v>
      </c>
      <c r="DF115">
        <f t="shared" si="61"/>
        <v>0.13</v>
      </c>
      <c r="DG115">
        <f t="shared" si="62"/>
        <v>0</v>
      </c>
      <c r="DH115">
        <f t="shared" si="63"/>
        <v>0</v>
      </c>
      <c r="DI115">
        <f t="shared" si="54"/>
        <v>0</v>
      </c>
      <c r="DJ115">
        <f t="shared" si="64"/>
        <v>0.13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ROW(Source!A274)</f>
        <v>274</v>
      </c>
      <c r="B116">
        <v>422441489</v>
      </c>
      <c r="C116">
        <v>425446737</v>
      </c>
      <c r="D116">
        <v>385764520</v>
      </c>
      <c r="E116">
        <v>1079</v>
      </c>
      <c r="F116">
        <v>1</v>
      </c>
      <c r="G116">
        <v>1079</v>
      </c>
      <c r="H116">
        <v>3</v>
      </c>
      <c r="I116" t="s">
        <v>177</v>
      </c>
      <c r="J116" t="s">
        <v>3</v>
      </c>
      <c r="K116" t="s">
        <v>178</v>
      </c>
      <c r="L116">
        <v>1356</v>
      </c>
      <c r="N116">
        <v>1010</v>
      </c>
      <c r="O116" t="s">
        <v>179</v>
      </c>
      <c r="P116" t="s">
        <v>179</v>
      </c>
      <c r="Q116">
        <v>1000</v>
      </c>
      <c r="W116">
        <v>0</v>
      </c>
      <c r="X116">
        <v>-1399138706</v>
      </c>
      <c r="Y116">
        <f t="shared" si="55"/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9.86</v>
      </c>
      <c r="AJ116">
        <v>1</v>
      </c>
      <c r="AK116">
        <v>1</v>
      </c>
      <c r="AL116">
        <v>1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0</v>
      </c>
      <c r="AU116" t="s">
        <v>3</v>
      </c>
      <c r="AV116">
        <v>0</v>
      </c>
      <c r="AW116">
        <v>2</v>
      </c>
      <c r="AX116">
        <v>425446765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ROUND(Y116*Source!I274,9)</f>
        <v>0</v>
      </c>
      <c r="CY116">
        <f t="shared" si="58"/>
        <v>0</v>
      </c>
      <c r="CZ116">
        <f t="shared" si="59"/>
        <v>0</v>
      </c>
      <c r="DA116">
        <f t="shared" si="60"/>
        <v>9.86</v>
      </c>
      <c r="DB116">
        <f t="shared" si="56"/>
        <v>0</v>
      </c>
      <c r="DC116">
        <f t="shared" si="57"/>
        <v>0</v>
      </c>
      <c r="DD116" t="s">
        <v>3</v>
      </c>
      <c r="DE116" t="s">
        <v>3</v>
      </c>
      <c r="DF116">
        <f t="shared" si="61"/>
        <v>0</v>
      </c>
      <c r="DG116">
        <f t="shared" si="62"/>
        <v>0</v>
      </c>
      <c r="DH116">
        <f t="shared" si="63"/>
        <v>0</v>
      </c>
      <c r="DI116">
        <f t="shared" si="54"/>
        <v>0</v>
      </c>
      <c r="DJ116">
        <f t="shared" si="64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ROW(Source!A274)</f>
        <v>274</v>
      </c>
      <c r="B117">
        <v>422441489</v>
      </c>
      <c r="C117">
        <v>425446737</v>
      </c>
      <c r="D117">
        <v>385765506</v>
      </c>
      <c r="E117">
        <v>1079</v>
      </c>
      <c r="F117">
        <v>1</v>
      </c>
      <c r="G117">
        <v>1079</v>
      </c>
      <c r="H117">
        <v>3</v>
      </c>
      <c r="I117" t="s">
        <v>119</v>
      </c>
      <c r="J117" t="s">
        <v>3</v>
      </c>
      <c r="K117" t="s">
        <v>120</v>
      </c>
      <c r="L117">
        <v>1303</v>
      </c>
      <c r="N117">
        <v>1003</v>
      </c>
      <c r="O117" t="s">
        <v>121</v>
      </c>
      <c r="P117" t="s">
        <v>121</v>
      </c>
      <c r="Q117">
        <v>1000</v>
      </c>
      <c r="W117">
        <v>0</v>
      </c>
      <c r="X117">
        <v>-1893455869</v>
      </c>
      <c r="Y117">
        <f t="shared" si="55"/>
        <v>0.10199999999999999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9.86</v>
      </c>
      <c r="AJ117">
        <v>1</v>
      </c>
      <c r="AK117">
        <v>1</v>
      </c>
      <c r="AL117">
        <v>1</v>
      </c>
      <c r="AM117">
        <v>0</v>
      </c>
      <c r="AN117">
        <v>0</v>
      </c>
      <c r="AO117">
        <v>0</v>
      </c>
      <c r="AP117">
        <v>1</v>
      </c>
      <c r="AQ117">
        <v>0</v>
      </c>
      <c r="AR117">
        <v>0</v>
      </c>
      <c r="AS117" t="s">
        <v>3</v>
      </c>
      <c r="AT117">
        <v>0.10199999999999999</v>
      </c>
      <c r="AU117" t="s">
        <v>3</v>
      </c>
      <c r="AV117">
        <v>0</v>
      </c>
      <c r="AW117">
        <v>2</v>
      </c>
      <c r="AX117">
        <v>425446766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ROUND(Y117*Source!I274,9)</f>
        <v>3.0599999999999998E-3</v>
      </c>
      <c r="CY117">
        <f t="shared" si="58"/>
        <v>0</v>
      </c>
      <c r="CZ117">
        <f t="shared" si="59"/>
        <v>0</v>
      </c>
      <c r="DA117">
        <f t="shared" si="60"/>
        <v>9.86</v>
      </c>
      <c r="DB117">
        <f t="shared" si="56"/>
        <v>0</v>
      </c>
      <c r="DC117">
        <f t="shared" si="57"/>
        <v>0</v>
      </c>
      <c r="DD117" t="s">
        <v>3</v>
      </c>
      <c r="DE117" t="s">
        <v>3</v>
      </c>
      <c r="DF117">
        <f t="shared" si="61"/>
        <v>0</v>
      </c>
      <c r="DG117">
        <f t="shared" si="62"/>
        <v>0</v>
      </c>
      <c r="DH117">
        <f t="shared" si="63"/>
        <v>0</v>
      </c>
      <c r="DI117">
        <f t="shared" si="54"/>
        <v>0</v>
      </c>
      <c r="DJ117">
        <f t="shared" si="64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ROW(Source!A274)</f>
        <v>274</v>
      </c>
      <c r="B118">
        <v>422441489</v>
      </c>
      <c r="C118">
        <v>425446737</v>
      </c>
      <c r="D118">
        <v>385770464</v>
      </c>
      <c r="E118">
        <v>1079</v>
      </c>
      <c r="F118">
        <v>1</v>
      </c>
      <c r="G118">
        <v>1079</v>
      </c>
      <c r="H118">
        <v>3</v>
      </c>
      <c r="I118" t="s">
        <v>182</v>
      </c>
      <c r="J118" t="s">
        <v>3</v>
      </c>
      <c r="K118" t="s">
        <v>183</v>
      </c>
      <c r="L118">
        <v>235684255</v>
      </c>
      <c r="N118">
        <v>1010</v>
      </c>
      <c r="O118" t="s">
        <v>170</v>
      </c>
      <c r="P118" t="s">
        <v>170</v>
      </c>
      <c r="Q118">
        <v>1</v>
      </c>
      <c r="W118">
        <v>0</v>
      </c>
      <c r="X118">
        <v>-502973214</v>
      </c>
      <c r="Y118">
        <f t="shared" si="55"/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9.86</v>
      </c>
      <c r="AJ118">
        <v>1</v>
      </c>
      <c r="AK118">
        <v>1</v>
      </c>
      <c r="AL118">
        <v>1</v>
      </c>
      <c r="AM118">
        <v>0</v>
      </c>
      <c r="AN118">
        <v>0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0</v>
      </c>
      <c r="AU118" t="s">
        <v>3</v>
      </c>
      <c r="AV118">
        <v>0</v>
      </c>
      <c r="AW118">
        <v>2</v>
      </c>
      <c r="AX118">
        <v>425446767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ROUND(Y118*Source!I274,9)</f>
        <v>0</v>
      </c>
      <c r="CY118">
        <f t="shared" si="58"/>
        <v>0</v>
      </c>
      <c r="CZ118">
        <f t="shared" si="59"/>
        <v>0</v>
      </c>
      <c r="DA118">
        <f t="shared" si="60"/>
        <v>9.86</v>
      </c>
      <c r="DB118">
        <f t="shared" si="56"/>
        <v>0</v>
      </c>
      <c r="DC118">
        <f t="shared" si="57"/>
        <v>0</v>
      </c>
      <c r="DD118" t="s">
        <v>3</v>
      </c>
      <c r="DE118" t="s">
        <v>3</v>
      </c>
      <c r="DF118">
        <f t="shared" si="61"/>
        <v>0</v>
      </c>
      <c r="DG118">
        <f t="shared" si="62"/>
        <v>0</v>
      </c>
      <c r="DH118">
        <f t="shared" si="63"/>
        <v>0</v>
      </c>
      <c r="DI118">
        <f t="shared" si="54"/>
        <v>0</v>
      </c>
      <c r="DJ118">
        <f t="shared" si="64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ROW(Source!A283)</f>
        <v>283</v>
      </c>
      <c r="B119">
        <v>422441548</v>
      </c>
      <c r="C119">
        <v>425446772</v>
      </c>
      <c r="D119">
        <v>385749878</v>
      </c>
      <c r="E119">
        <v>1079</v>
      </c>
      <c r="F119">
        <v>1</v>
      </c>
      <c r="G119">
        <v>1079</v>
      </c>
      <c r="H119">
        <v>1</v>
      </c>
      <c r="I119" t="s">
        <v>252</v>
      </c>
      <c r="J119" t="s">
        <v>3</v>
      </c>
      <c r="K119" t="s">
        <v>253</v>
      </c>
      <c r="L119">
        <v>1191</v>
      </c>
      <c r="N119">
        <v>1013</v>
      </c>
      <c r="O119" t="s">
        <v>254</v>
      </c>
      <c r="P119" t="s">
        <v>254</v>
      </c>
      <c r="Q119">
        <v>1</v>
      </c>
      <c r="W119">
        <v>0</v>
      </c>
      <c r="X119">
        <v>476480486</v>
      </c>
      <c r="Y119">
        <f t="shared" si="55"/>
        <v>135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135</v>
      </c>
      <c r="AU119" t="s">
        <v>3</v>
      </c>
      <c r="AV119">
        <v>1</v>
      </c>
      <c r="AW119">
        <v>2</v>
      </c>
      <c r="AX119">
        <v>425446784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ROUND(AT119*Source!I283*AH119*AL119,2)</f>
        <v>0</v>
      </c>
      <c r="CV119">
        <f>ROUND(Y119*Source!I283,9)</f>
        <v>0.81</v>
      </c>
      <c r="CW119">
        <v>0</v>
      </c>
      <c r="CX119">
        <f>ROUND(Y119*Source!I283,9)</f>
        <v>0.81</v>
      </c>
      <c r="CY119">
        <f>AD119</f>
        <v>0</v>
      </c>
      <c r="CZ119">
        <f>AH119</f>
        <v>0</v>
      </c>
      <c r="DA119">
        <f>AL119</f>
        <v>1</v>
      </c>
      <c r="DB119">
        <f t="shared" si="56"/>
        <v>0</v>
      </c>
      <c r="DC119">
        <f t="shared" si="57"/>
        <v>0</v>
      </c>
      <c r="DD119" t="s">
        <v>3</v>
      </c>
      <c r="DE119" t="s">
        <v>3</v>
      </c>
      <c r="DF119">
        <f t="shared" ref="DF119:DF136" si="65">ROUND(ROUND(AE119,2)*CX119,2)</f>
        <v>0</v>
      </c>
      <c r="DG119">
        <f t="shared" si="62"/>
        <v>0</v>
      </c>
      <c r="DH119">
        <f t="shared" si="63"/>
        <v>0</v>
      </c>
      <c r="DI119">
        <f t="shared" si="54"/>
        <v>0</v>
      </c>
      <c r="DJ119">
        <f>DI119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ROW(Source!A283)</f>
        <v>283</v>
      </c>
      <c r="B120">
        <v>422441548</v>
      </c>
      <c r="C120">
        <v>425446772</v>
      </c>
      <c r="D120">
        <v>385848281</v>
      </c>
      <c r="E120">
        <v>1</v>
      </c>
      <c r="F120">
        <v>1</v>
      </c>
      <c r="G120">
        <v>1079</v>
      </c>
      <c r="H120">
        <v>2</v>
      </c>
      <c r="I120" t="s">
        <v>311</v>
      </c>
      <c r="J120" t="s">
        <v>312</v>
      </c>
      <c r="K120" t="s">
        <v>313</v>
      </c>
      <c r="L120">
        <v>1368</v>
      </c>
      <c r="N120">
        <v>1011</v>
      </c>
      <c r="O120" t="s">
        <v>258</v>
      </c>
      <c r="P120" t="s">
        <v>258</v>
      </c>
      <c r="Q120">
        <v>1</v>
      </c>
      <c r="W120">
        <v>0</v>
      </c>
      <c r="X120">
        <v>286027929</v>
      </c>
      <c r="Y120">
        <f t="shared" si="55"/>
        <v>8</v>
      </c>
      <c r="AA120">
        <v>0</v>
      </c>
      <c r="AB120">
        <v>26.12</v>
      </c>
      <c r="AC120">
        <v>0</v>
      </c>
      <c r="AD120">
        <v>0</v>
      </c>
      <c r="AE120">
        <v>0</v>
      </c>
      <c r="AF120">
        <v>24.95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8</v>
      </c>
      <c r="AU120" t="s">
        <v>3</v>
      </c>
      <c r="AV120">
        <v>0</v>
      </c>
      <c r="AW120">
        <v>2</v>
      </c>
      <c r="AX120">
        <v>425446785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ROUND(Y120*Source!I283*DO120,9)</f>
        <v>0</v>
      </c>
      <c r="CX120">
        <f>ROUND(Y120*Source!I283,9)</f>
        <v>4.8000000000000001E-2</v>
      </c>
      <c r="CY120">
        <f t="shared" ref="CY120:CY125" si="66">AB120</f>
        <v>26.12</v>
      </c>
      <c r="CZ120">
        <f t="shared" ref="CZ120:CZ125" si="67">AF120</f>
        <v>24.95</v>
      </c>
      <c r="DA120">
        <f t="shared" ref="DA120:DA125" si="68">AJ120</f>
        <v>1</v>
      </c>
      <c r="DB120">
        <f t="shared" si="56"/>
        <v>199.6</v>
      </c>
      <c r="DC120">
        <f t="shared" si="57"/>
        <v>0</v>
      </c>
      <c r="DD120" t="s">
        <v>3</v>
      </c>
      <c r="DE120" t="s">
        <v>3</v>
      </c>
      <c r="DF120">
        <f t="shared" si="65"/>
        <v>0</v>
      </c>
      <c r="DG120">
        <f t="shared" si="62"/>
        <v>1.2</v>
      </c>
      <c r="DH120">
        <f t="shared" si="63"/>
        <v>0</v>
      </c>
      <c r="DI120">
        <f t="shared" si="54"/>
        <v>0</v>
      </c>
      <c r="DJ120">
        <f t="shared" ref="DJ120:DJ125" si="69">DG120</f>
        <v>1.2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ROW(Source!A283)</f>
        <v>283</v>
      </c>
      <c r="B121">
        <v>422441548</v>
      </c>
      <c r="C121">
        <v>425446772</v>
      </c>
      <c r="D121">
        <v>385848342</v>
      </c>
      <c r="E121">
        <v>1</v>
      </c>
      <c r="F121">
        <v>1</v>
      </c>
      <c r="G121">
        <v>1079</v>
      </c>
      <c r="H121">
        <v>2</v>
      </c>
      <c r="I121" t="s">
        <v>314</v>
      </c>
      <c r="J121" t="s">
        <v>315</v>
      </c>
      <c r="K121" t="s">
        <v>316</v>
      </c>
      <c r="L121">
        <v>1368</v>
      </c>
      <c r="N121">
        <v>1011</v>
      </c>
      <c r="O121" t="s">
        <v>258</v>
      </c>
      <c r="P121" t="s">
        <v>258</v>
      </c>
      <c r="Q121">
        <v>1</v>
      </c>
      <c r="W121">
        <v>0</v>
      </c>
      <c r="X121">
        <v>263761817</v>
      </c>
      <c r="Y121">
        <f t="shared" si="55"/>
        <v>2</v>
      </c>
      <c r="AA121">
        <v>0</v>
      </c>
      <c r="AB121">
        <v>4.91</v>
      </c>
      <c r="AC121">
        <v>0</v>
      </c>
      <c r="AD121">
        <v>0</v>
      </c>
      <c r="AE121">
        <v>0</v>
      </c>
      <c r="AF121">
        <v>4.6900000000000004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2</v>
      </c>
      <c r="AU121" t="s">
        <v>3</v>
      </c>
      <c r="AV121">
        <v>0</v>
      </c>
      <c r="AW121">
        <v>2</v>
      </c>
      <c r="AX121">
        <v>425446786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ROUND(Y121*Source!I283*DO121,9)</f>
        <v>0</v>
      </c>
      <c r="CX121">
        <f>ROUND(Y121*Source!I283,9)</f>
        <v>1.2E-2</v>
      </c>
      <c r="CY121">
        <f t="shared" si="66"/>
        <v>4.91</v>
      </c>
      <c r="CZ121">
        <f t="shared" si="67"/>
        <v>4.6900000000000004</v>
      </c>
      <c r="DA121">
        <f t="shared" si="68"/>
        <v>1</v>
      </c>
      <c r="DB121">
        <f t="shared" si="56"/>
        <v>9.3800000000000008</v>
      </c>
      <c r="DC121">
        <f t="shared" si="57"/>
        <v>0</v>
      </c>
      <c r="DD121" t="s">
        <v>3</v>
      </c>
      <c r="DE121" t="s">
        <v>3</v>
      </c>
      <c r="DF121">
        <f t="shared" si="65"/>
        <v>0</v>
      </c>
      <c r="DG121">
        <f t="shared" si="62"/>
        <v>0.06</v>
      </c>
      <c r="DH121">
        <f t="shared" si="63"/>
        <v>0</v>
      </c>
      <c r="DI121">
        <f t="shared" si="54"/>
        <v>0</v>
      </c>
      <c r="DJ121">
        <f t="shared" si="69"/>
        <v>0.06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ROW(Source!A283)</f>
        <v>283</v>
      </c>
      <c r="B122">
        <v>422441548</v>
      </c>
      <c r="C122">
        <v>425446772</v>
      </c>
      <c r="D122">
        <v>385848480</v>
      </c>
      <c r="E122">
        <v>1</v>
      </c>
      <c r="F122">
        <v>1</v>
      </c>
      <c r="G122">
        <v>1079</v>
      </c>
      <c r="H122">
        <v>2</v>
      </c>
      <c r="I122" t="s">
        <v>317</v>
      </c>
      <c r="J122" t="s">
        <v>318</v>
      </c>
      <c r="K122" t="s">
        <v>319</v>
      </c>
      <c r="L122">
        <v>1368</v>
      </c>
      <c r="N122">
        <v>1011</v>
      </c>
      <c r="O122" t="s">
        <v>258</v>
      </c>
      <c r="P122" t="s">
        <v>258</v>
      </c>
      <c r="Q122">
        <v>1</v>
      </c>
      <c r="W122">
        <v>0</v>
      </c>
      <c r="X122">
        <v>-450511802</v>
      </c>
      <c r="Y122">
        <f t="shared" si="55"/>
        <v>30</v>
      </c>
      <c r="AA122">
        <v>0</v>
      </c>
      <c r="AB122">
        <v>6.39</v>
      </c>
      <c r="AC122">
        <v>0</v>
      </c>
      <c r="AD122">
        <v>0</v>
      </c>
      <c r="AE122">
        <v>0</v>
      </c>
      <c r="AF122">
        <v>6.1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30</v>
      </c>
      <c r="AU122" t="s">
        <v>3</v>
      </c>
      <c r="AV122">
        <v>0</v>
      </c>
      <c r="AW122">
        <v>2</v>
      </c>
      <c r="AX122">
        <v>425446787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ROUND(Y122*Source!I283*DO122,9)</f>
        <v>0</v>
      </c>
      <c r="CX122">
        <f>ROUND(Y122*Source!I283,9)</f>
        <v>0.18</v>
      </c>
      <c r="CY122">
        <f t="shared" si="66"/>
        <v>6.39</v>
      </c>
      <c r="CZ122">
        <f t="shared" si="67"/>
        <v>6.1</v>
      </c>
      <c r="DA122">
        <f t="shared" si="68"/>
        <v>1</v>
      </c>
      <c r="DB122">
        <f t="shared" si="56"/>
        <v>183</v>
      </c>
      <c r="DC122">
        <f t="shared" si="57"/>
        <v>0</v>
      </c>
      <c r="DD122" t="s">
        <v>3</v>
      </c>
      <c r="DE122" t="s">
        <v>3</v>
      </c>
      <c r="DF122">
        <f t="shared" si="65"/>
        <v>0</v>
      </c>
      <c r="DG122">
        <f t="shared" si="62"/>
        <v>1.1000000000000001</v>
      </c>
      <c r="DH122">
        <f t="shared" si="63"/>
        <v>0</v>
      </c>
      <c r="DI122">
        <f t="shared" si="54"/>
        <v>0</v>
      </c>
      <c r="DJ122">
        <f t="shared" si="69"/>
        <v>1.1000000000000001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ROW(Source!A283)</f>
        <v>283</v>
      </c>
      <c r="B123">
        <v>422441548</v>
      </c>
      <c r="C123">
        <v>425446772</v>
      </c>
      <c r="D123">
        <v>385848608</v>
      </c>
      <c r="E123">
        <v>1</v>
      </c>
      <c r="F123">
        <v>1</v>
      </c>
      <c r="G123">
        <v>1079</v>
      </c>
      <c r="H123">
        <v>2</v>
      </c>
      <c r="I123" t="s">
        <v>260</v>
      </c>
      <c r="J123" t="s">
        <v>261</v>
      </c>
      <c r="K123" t="s">
        <v>262</v>
      </c>
      <c r="L123">
        <v>1368</v>
      </c>
      <c r="N123">
        <v>1011</v>
      </c>
      <c r="O123" t="s">
        <v>258</v>
      </c>
      <c r="P123" t="s">
        <v>258</v>
      </c>
      <c r="Q123">
        <v>1</v>
      </c>
      <c r="W123">
        <v>0</v>
      </c>
      <c r="X123">
        <v>654681671</v>
      </c>
      <c r="Y123">
        <f t="shared" si="55"/>
        <v>0.02</v>
      </c>
      <c r="AA123">
        <v>0</v>
      </c>
      <c r="AB123">
        <v>87.01</v>
      </c>
      <c r="AC123">
        <v>13.21</v>
      </c>
      <c r="AD123">
        <v>0</v>
      </c>
      <c r="AE123">
        <v>0</v>
      </c>
      <c r="AF123">
        <v>83.1</v>
      </c>
      <c r="AG123">
        <v>12.62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0.02</v>
      </c>
      <c r="AU123" t="s">
        <v>3</v>
      </c>
      <c r="AV123">
        <v>0</v>
      </c>
      <c r="AW123">
        <v>2</v>
      </c>
      <c r="AX123">
        <v>425446788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ROUND(Y123*Source!I283*DO123,9)</f>
        <v>1.5143999999999999E-3</v>
      </c>
      <c r="CX123">
        <f>ROUND(Y123*Source!I283,9)</f>
        <v>1.2E-4</v>
      </c>
      <c r="CY123">
        <f t="shared" si="66"/>
        <v>87.01</v>
      </c>
      <c r="CZ123">
        <f t="shared" si="67"/>
        <v>83.1</v>
      </c>
      <c r="DA123">
        <f t="shared" si="68"/>
        <v>1</v>
      </c>
      <c r="DB123">
        <f t="shared" si="56"/>
        <v>1.66</v>
      </c>
      <c r="DC123">
        <f t="shared" si="57"/>
        <v>0.25</v>
      </c>
      <c r="DD123" t="s">
        <v>3</v>
      </c>
      <c r="DE123" t="s">
        <v>3</v>
      </c>
      <c r="DF123">
        <f t="shared" si="65"/>
        <v>0</v>
      </c>
      <c r="DG123">
        <f t="shared" si="62"/>
        <v>0.01</v>
      </c>
      <c r="DH123">
        <f t="shared" si="63"/>
        <v>0</v>
      </c>
      <c r="DI123">
        <f t="shared" si="54"/>
        <v>0</v>
      </c>
      <c r="DJ123">
        <f t="shared" si="69"/>
        <v>0.01</v>
      </c>
      <c r="DK123">
        <v>0</v>
      </c>
      <c r="DL123" t="s">
        <v>259</v>
      </c>
      <c r="DM123">
        <v>0</v>
      </c>
      <c r="DN123" t="s">
        <v>254</v>
      </c>
      <c r="DO123">
        <v>12.62</v>
      </c>
    </row>
    <row r="124" spans="1:119" x14ac:dyDescent="0.2">
      <c r="A124">
        <f>ROW(Source!A283)</f>
        <v>283</v>
      </c>
      <c r="B124">
        <v>422441548</v>
      </c>
      <c r="C124">
        <v>425446772</v>
      </c>
      <c r="D124">
        <v>385848735</v>
      </c>
      <c r="E124">
        <v>1</v>
      </c>
      <c r="F124">
        <v>1</v>
      </c>
      <c r="G124">
        <v>1079</v>
      </c>
      <c r="H124">
        <v>2</v>
      </c>
      <c r="I124" t="s">
        <v>320</v>
      </c>
      <c r="J124" t="s">
        <v>321</v>
      </c>
      <c r="K124" t="s">
        <v>322</v>
      </c>
      <c r="L124">
        <v>1368</v>
      </c>
      <c r="N124">
        <v>1011</v>
      </c>
      <c r="O124" t="s">
        <v>258</v>
      </c>
      <c r="P124" t="s">
        <v>258</v>
      </c>
      <c r="Q124">
        <v>1</v>
      </c>
      <c r="W124">
        <v>0</v>
      </c>
      <c r="X124">
        <v>-1458718093</v>
      </c>
      <c r="Y124">
        <f t="shared" si="55"/>
        <v>3</v>
      </c>
      <c r="AA124">
        <v>0</v>
      </c>
      <c r="AB124">
        <v>0.84</v>
      </c>
      <c r="AC124">
        <v>0</v>
      </c>
      <c r="AD124">
        <v>0</v>
      </c>
      <c r="AE124">
        <v>0</v>
      </c>
      <c r="AF124">
        <v>0.8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3</v>
      </c>
      <c r="AU124" t="s">
        <v>3</v>
      </c>
      <c r="AV124">
        <v>0</v>
      </c>
      <c r="AW124">
        <v>2</v>
      </c>
      <c r="AX124">
        <v>425446790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ROUND(Y124*Source!I283*DO124,9)</f>
        <v>0</v>
      </c>
      <c r="CX124">
        <f>ROUND(Y124*Source!I283,9)</f>
        <v>1.7999999999999999E-2</v>
      </c>
      <c r="CY124">
        <f t="shared" si="66"/>
        <v>0.84</v>
      </c>
      <c r="CZ124">
        <f t="shared" si="67"/>
        <v>0.8</v>
      </c>
      <c r="DA124">
        <f t="shared" si="68"/>
        <v>1</v>
      </c>
      <c r="DB124">
        <f t="shared" si="56"/>
        <v>2.4</v>
      </c>
      <c r="DC124">
        <f t="shared" si="57"/>
        <v>0</v>
      </c>
      <c r="DD124" t="s">
        <v>3</v>
      </c>
      <c r="DE124" t="s">
        <v>3</v>
      </c>
      <c r="DF124">
        <f t="shared" si="65"/>
        <v>0</v>
      </c>
      <c r="DG124">
        <f t="shared" si="62"/>
        <v>0.01</v>
      </c>
      <c r="DH124">
        <f t="shared" si="63"/>
        <v>0</v>
      </c>
      <c r="DI124">
        <f t="shared" si="54"/>
        <v>0</v>
      </c>
      <c r="DJ124">
        <f t="shared" si="69"/>
        <v>0.01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ROW(Source!A283)</f>
        <v>283</v>
      </c>
      <c r="B125">
        <v>422441548</v>
      </c>
      <c r="C125">
        <v>425446772</v>
      </c>
      <c r="D125">
        <v>385847847</v>
      </c>
      <c r="E125">
        <v>1</v>
      </c>
      <c r="F125">
        <v>1</v>
      </c>
      <c r="G125">
        <v>1079</v>
      </c>
      <c r="H125">
        <v>2</v>
      </c>
      <c r="I125" t="s">
        <v>323</v>
      </c>
      <c r="J125" t="s">
        <v>324</v>
      </c>
      <c r="K125" t="s">
        <v>325</v>
      </c>
      <c r="L125">
        <v>1368</v>
      </c>
      <c r="N125">
        <v>1011</v>
      </c>
      <c r="O125" t="s">
        <v>258</v>
      </c>
      <c r="P125" t="s">
        <v>258</v>
      </c>
      <c r="Q125">
        <v>1</v>
      </c>
      <c r="W125">
        <v>0</v>
      </c>
      <c r="X125">
        <v>-294230152</v>
      </c>
      <c r="Y125">
        <f t="shared" si="55"/>
        <v>0.02</v>
      </c>
      <c r="AA125">
        <v>0</v>
      </c>
      <c r="AB125">
        <v>187.59</v>
      </c>
      <c r="AC125">
        <v>17.73</v>
      </c>
      <c r="AD125">
        <v>0</v>
      </c>
      <c r="AE125">
        <v>0</v>
      </c>
      <c r="AF125">
        <v>179.17</v>
      </c>
      <c r="AG125">
        <v>16.93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0.02</v>
      </c>
      <c r="AU125" t="s">
        <v>3</v>
      </c>
      <c r="AV125">
        <v>0</v>
      </c>
      <c r="AW125">
        <v>2</v>
      </c>
      <c r="AX125">
        <v>425446789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ROUND(Y125*Source!I283*DO125,9)</f>
        <v>2.0316000000000002E-3</v>
      </c>
      <c r="CX125">
        <f>ROUND(Y125*Source!I283,9)</f>
        <v>1.2E-4</v>
      </c>
      <c r="CY125">
        <f t="shared" si="66"/>
        <v>187.59</v>
      </c>
      <c r="CZ125">
        <f t="shared" si="67"/>
        <v>179.17</v>
      </c>
      <c r="DA125">
        <f t="shared" si="68"/>
        <v>1</v>
      </c>
      <c r="DB125">
        <f t="shared" si="56"/>
        <v>3.58</v>
      </c>
      <c r="DC125">
        <f t="shared" si="57"/>
        <v>0.34</v>
      </c>
      <c r="DD125" t="s">
        <v>3</v>
      </c>
      <c r="DE125" t="s">
        <v>3</v>
      </c>
      <c r="DF125">
        <f t="shared" si="65"/>
        <v>0</v>
      </c>
      <c r="DG125">
        <f t="shared" si="62"/>
        <v>0.02</v>
      </c>
      <c r="DH125">
        <f t="shared" si="63"/>
        <v>0</v>
      </c>
      <c r="DI125">
        <f t="shared" si="54"/>
        <v>0</v>
      </c>
      <c r="DJ125">
        <f t="shared" si="69"/>
        <v>0.02</v>
      </c>
      <c r="DK125">
        <v>0</v>
      </c>
      <c r="DL125" t="s">
        <v>259</v>
      </c>
      <c r="DM125">
        <v>0</v>
      </c>
      <c r="DN125" t="s">
        <v>254</v>
      </c>
      <c r="DO125">
        <v>16.93</v>
      </c>
    </row>
    <row r="126" spans="1:119" x14ac:dyDescent="0.2">
      <c r="A126">
        <f>ROW(Source!A283)</f>
        <v>283</v>
      </c>
      <c r="B126">
        <v>422441548</v>
      </c>
      <c r="C126">
        <v>425446772</v>
      </c>
      <c r="D126">
        <v>385816589</v>
      </c>
      <c r="E126">
        <v>1</v>
      </c>
      <c r="F126">
        <v>1</v>
      </c>
      <c r="G126">
        <v>1079</v>
      </c>
      <c r="H126">
        <v>3</v>
      </c>
      <c r="I126" t="s">
        <v>326</v>
      </c>
      <c r="J126" t="s">
        <v>327</v>
      </c>
      <c r="K126" t="s">
        <v>328</v>
      </c>
      <c r="L126">
        <v>1346</v>
      </c>
      <c r="N126">
        <v>1009</v>
      </c>
      <c r="O126" t="s">
        <v>198</v>
      </c>
      <c r="P126" t="s">
        <v>198</v>
      </c>
      <c r="Q126">
        <v>1</v>
      </c>
      <c r="W126">
        <v>0</v>
      </c>
      <c r="X126">
        <v>-1694093061</v>
      </c>
      <c r="Y126">
        <f t="shared" si="55"/>
        <v>0.8</v>
      </c>
      <c r="AA126">
        <v>1.61</v>
      </c>
      <c r="AB126">
        <v>0</v>
      </c>
      <c r="AC126">
        <v>0</v>
      </c>
      <c r="AD126">
        <v>0</v>
      </c>
      <c r="AE126">
        <v>1.61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0.8</v>
      </c>
      <c r="AU126" t="s">
        <v>3</v>
      </c>
      <c r="AV126">
        <v>0</v>
      </c>
      <c r="AW126">
        <v>2</v>
      </c>
      <c r="AX126">
        <v>425446791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ROUND(Y126*Source!I283,9)</f>
        <v>4.7999999999999996E-3</v>
      </c>
      <c r="CY126">
        <f>AA126</f>
        <v>1.61</v>
      </c>
      <c r="CZ126">
        <f>AE126</f>
        <v>1.61</v>
      </c>
      <c r="DA126">
        <f>AI126</f>
        <v>1</v>
      </c>
      <c r="DB126">
        <f t="shared" si="56"/>
        <v>1.29</v>
      </c>
      <c r="DC126">
        <f t="shared" si="57"/>
        <v>0</v>
      </c>
      <c r="DD126" t="s">
        <v>3</v>
      </c>
      <c r="DE126" t="s">
        <v>3</v>
      </c>
      <c r="DF126">
        <f t="shared" si="65"/>
        <v>0.01</v>
      </c>
      <c r="DG126">
        <f t="shared" si="62"/>
        <v>0</v>
      </c>
      <c r="DH126">
        <f t="shared" si="63"/>
        <v>0</v>
      </c>
      <c r="DI126">
        <f t="shared" si="54"/>
        <v>0</v>
      </c>
      <c r="DJ126">
        <f>DF126</f>
        <v>0.01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ROW(Source!A283)</f>
        <v>283</v>
      </c>
      <c r="B127">
        <v>422441548</v>
      </c>
      <c r="C127">
        <v>425446772</v>
      </c>
      <c r="D127">
        <v>385817073</v>
      </c>
      <c r="E127">
        <v>1</v>
      </c>
      <c r="F127">
        <v>1</v>
      </c>
      <c r="G127">
        <v>1079</v>
      </c>
      <c r="H127">
        <v>3</v>
      </c>
      <c r="I127" t="s">
        <v>329</v>
      </c>
      <c r="J127" t="s">
        <v>330</v>
      </c>
      <c r="K127" t="s">
        <v>331</v>
      </c>
      <c r="L127">
        <v>1327</v>
      </c>
      <c r="N127">
        <v>1005</v>
      </c>
      <c r="O127" t="s">
        <v>332</v>
      </c>
      <c r="P127" t="s">
        <v>332</v>
      </c>
      <c r="Q127">
        <v>1</v>
      </c>
      <c r="W127">
        <v>0</v>
      </c>
      <c r="X127">
        <v>-1704399903</v>
      </c>
      <c r="Y127">
        <f t="shared" si="55"/>
        <v>140</v>
      </c>
      <c r="AA127">
        <v>3.66</v>
      </c>
      <c r="AB127">
        <v>0</v>
      </c>
      <c r="AC127">
        <v>0</v>
      </c>
      <c r="AD127">
        <v>0</v>
      </c>
      <c r="AE127">
        <v>3.66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140</v>
      </c>
      <c r="AU127" t="s">
        <v>3</v>
      </c>
      <c r="AV127">
        <v>0</v>
      </c>
      <c r="AW127">
        <v>2</v>
      </c>
      <c r="AX127">
        <v>425446792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ROUND(Y127*Source!I283,9)</f>
        <v>0.84</v>
      </c>
      <c r="CY127">
        <f>AA127</f>
        <v>3.66</v>
      </c>
      <c r="CZ127">
        <f>AE127</f>
        <v>3.66</v>
      </c>
      <c r="DA127">
        <f>AI127</f>
        <v>1</v>
      </c>
      <c r="DB127">
        <f t="shared" si="56"/>
        <v>512.4</v>
      </c>
      <c r="DC127">
        <f t="shared" si="57"/>
        <v>0</v>
      </c>
      <c r="DD127" t="s">
        <v>3</v>
      </c>
      <c r="DE127" t="s">
        <v>3</v>
      </c>
      <c r="DF127">
        <f t="shared" si="65"/>
        <v>3.07</v>
      </c>
      <c r="DG127">
        <f t="shared" si="62"/>
        <v>0</v>
      </c>
      <c r="DH127">
        <f t="shared" si="63"/>
        <v>0</v>
      </c>
      <c r="DI127">
        <f t="shared" si="54"/>
        <v>0</v>
      </c>
      <c r="DJ127">
        <f>DF127</f>
        <v>3.07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ROW(Source!A283)</f>
        <v>283</v>
      </c>
      <c r="B128">
        <v>422441548</v>
      </c>
      <c r="C128">
        <v>425446772</v>
      </c>
      <c r="D128">
        <v>385817190</v>
      </c>
      <c r="E128">
        <v>1</v>
      </c>
      <c r="F128">
        <v>1</v>
      </c>
      <c r="G128">
        <v>1079</v>
      </c>
      <c r="H128">
        <v>3</v>
      </c>
      <c r="I128" t="s">
        <v>333</v>
      </c>
      <c r="J128" t="s">
        <v>334</v>
      </c>
      <c r="K128" t="s">
        <v>335</v>
      </c>
      <c r="L128">
        <v>1348</v>
      </c>
      <c r="N128">
        <v>1009</v>
      </c>
      <c r="O128" t="s">
        <v>195</v>
      </c>
      <c r="P128" t="s">
        <v>195</v>
      </c>
      <c r="Q128">
        <v>1000</v>
      </c>
      <c r="W128">
        <v>0</v>
      </c>
      <c r="X128">
        <v>1391587098</v>
      </c>
      <c r="Y128">
        <f t="shared" si="55"/>
        <v>2.0000000000000001E-4</v>
      </c>
      <c r="AA128">
        <v>13596.42</v>
      </c>
      <c r="AB128">
        <v>0</v>
      </c>
      <c r="AC128">
        <v>0</v>
      </c>
      <c r="AD128">
        <v>0</v>
      </c>
      <c r="AE128">
        <v>13596.42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2.0000000000000001E-4</v>
      </c>
      <c r="AU128" t="s">
        <v>3</v>
      </c>
      <c r="AV128">
        <v>0</v>
      </c>
      <c r="AW128">
        <v>2</v>
      </c>
      <c r="AX128">
        <v>425446793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ROUND(Y128*Source!I283,9)</f>
        <v>1.1999999999999999E-6</v>
      </c>
      <c r="CY128">
        <f>AA128</f>
        <v>13596.42</v>
      </c>
      <c r="CZ128">
        <f>AE128</f>
        <v>13596.42</v>
      </c>
      <c r="DA128">
        <f>AI128</f>
        <v>1</v>
      </c>
      <c r="DB128">
        <f t="shared" si="56"/>
        <v>2.72</v>
      </c>
      <c r="DC128">
        <f t="shared" si="57"/>
        <v>0</v>
      </c>
      <c r="DD128" t="s">
        <v>3</v>
      </c>
      <c r="DE128" t="s">
        <v>3</v>
      </c>
      <c r="DF128">
        <f t="shared" si="65"/>
        <v>0.02</v>
      </c>
      <c r="DG128">
        <f t="shared" si="62"/>
        <v>0</v>
      </c>
      <c r="DH128">
        <f t="shared" si="63"/>
        <v>0</v>
      </c>
      <c r="DI128">
        <f t="shared" si="54"/>
        <v>0</v>
      </c>
      <c r="DJ128">
        <f>DF128</f>
        <v>0.02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ROW(Source!A283)</f>
        <v>283</v>
      </c>
      <c r="B129">
        <v>422441548</v>
      </c>
      <c r="C129">
        <v>425446772</v>
      </c>
      <c r="D129">
        <v>385785496</v>
      </c>
      <c r="E129">
        <v>1079</v>
      </c>
      <c r="F129">
        <v>1</v>
      </c>
      <c r="G129">
        <v>1079</v>
      </c>
      <c r="H129">
        <v>3</v>
      </c>
      <c r="I129" t="s">
        <v>193</v>
      </c>
      <c r="J129" t="s">
        <v>3</v>
      </c>
      <c r="K129" t="s">
        <v>194</v>
      </c>
      <c r="L129">
        <v>1348</v>
      </c>
      <c r="N129">
        <v>1009</v>
      </c>
      <c r="O129" t="s">
        <v>195</v>
      </c>
      <c r="P129" t="s">
        <v>195</v>
      </c>
      <c r="Q129">
        <v>1000</v>
      </c>
      <c r="W129">
        <v>0</v>
      </c>
      <c r="X129">
        <v>1110938195</v>
      </c>
      <c r="Y129">
        <f t="shared" si="55"/>
        <v>0.1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0</v>
      </c>
      <c r="AN129">
        <v>0</v>
      </c>
      <c r="AO129">
        <v>0</v>
      </c>
      <c r="AP129">
        <v>1</v>
      </c>
      <c r="AQ129">
        <v>0</v>
      </c>
      <c r="AR129">
        <v>0</v>
      </c>
      <c r="AS129" t="s">
        <v>3</v>
      </c>
      <c r="AT129">
        <v>0.1</v>
      </c>
      <c r="AU129" t="s">
        <v>3</v>
      </c>
      <c r="AV129">
        <v>0</v>
      </c>
      <c r="AW129">
        <v>2</v>
      </c>
      <c r="AX129">
        <v>425446794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ROUND(Y129*Source!I283,9)</f>
        <v>5.9999999999999995E-4</v>
      </c>
      <c r="CY129">
        <f>AA129</f>
        <v>0</v>
      </c>
      <c r="CZ129">
        <f>AE129</f>
        <v>0</v>
      </c>
      <c r="DA129">
        <f>AI129</f>
        <v>1</v>
      </c>
      <c r="DB129">
        <f t="shared" si="56"/>
        <v>0</v>
      </c>
      <c r="DC129">
        <f t="shared" si="57"/>
        <v>0</v>
      </c>
      <c r="DD129" t="s">
        <v>3</v>
      </c>
      <c r="DE129" t="s">
        <v>3</v>
      </c>
      <c r="DF129">
        <f t="shared" si="65"/>
        <v>0</v>
      </c>
      <c r="DG129">
        <f t="shared" si="62"/>
        <v>0</v>
      </c>
      <c r="DH129">
        <f t="shared" si="63"/>
        <v>0</v>
      </c>
      <c r="DI129">
        <f t="shared" ref="DI129:DI162" si="70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ROW(Source!A284)</f>
        <v>284</v>
      </c>
      <c r="B130">
        <v>422441489</v>
      </c>
      <c r="C130">
        <v>425446772</v>
      </c>
      <c r="D130">
        <v>385749878</v>
      </c>
      <c r="E130">
        <v>1079</v>
      </c>
      <c r="F130">
        <v>1</v>
      </c>
      <c r="G130">
        <v>1079</v>
      </c>
      <c r="H130">
        <v>1</v>
      </c>
      <c r="I130" t="s">
        <v>252</v>
      </c>
      <c r="J130" t="s">
        <v>3</v>
      </c>
      <c r="K130" t="s">
        <v>253</v>
      </c>
      <c r="L130">
        <v>1191</v>
      </c>
      <c r="N130">
        <v>1013</v>
      </c>
      <c r="O130" t="s">
        <v>254</v>
      </c>
      <c r="P130" t="s">
        <v>254</v>
      </c>
      <c r="Q130">
        <v>1</v>
      </c>
      <c r="W130">
        <v>0</v>
      </c>
      <c r="X130">
        <v>476480486</v>
      </c>
      <c r="Y130">
        <f t="shared" si="55"/>
        <v>135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5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135</v>
      </c>
      <c r="AU130" t="s">
        <v>3</v>
      </c>
      <c r="AV130">
        <v>1</v>
      </c>
      <c r="AW130">
        <v>2</v>
      </c>
      <c r="AX130">
        <v>425446784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U130">
        <f>ROUND(AT130*Source!I284*AH130*AL130,2)</f>
        <v>0</v>
      </c>
      <c r="CV130">
        <f>ROUND(Y130*Source!I284,9)</f>
        <v>0.81</v>
      </c>
      <c r="CW130">
        <v>0</v>
      </c>
      <c r="CX130">
        <f>ROUND(Y130*Source!I284,9)</f>
        <v>0.81</v>
      </c>
      <c r="CY130">
        <f>AD130</f>
        <v>0</v>
      </c>
      <c r="CZ130">
        <f>AH130</f>
        <v>0</v>
      </c>
      <c r="DA130">
        <f>AL130</f>
        <v>1</v>
      </c>
      <c r="DB130">
        <f t="shared" si="56"/>
        <v>0</v>
      </c>
      <c r="DC130">
        <f t="shared" si="57"/>
        <v>0</v>
      </c>
      <c r="DD130" t="s">
        <v>3</v>
      </c>
      <c r="DE130" t="s">
        <v>3</v>
      </c>
      <c r="DF130">
        <f t="shared" si="65"/>
        <v>0</v>
      </c>
      <c r="DG130">
        <f t="shared" si="62"/>
        <v>0</v>
      </c>
      <c r="DH130">
        <f t="shared" si="63"/>
        <v>0</v>
      </c>
      <c r="DI130">
        <f t="shared" si="70"/>
        <v>0</v>
      </c>
      <c r="DJ130">
        <f>DI130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ROW(Source!A284)</f>
        <v>284</v>
      </c>
      <c r="B131">
        <v>422441489</v>
      </c>
      <c r="C131">
        <v>425446772</v>
      </c>
      <c r="D131">
        <v>385848281</v>
      </c>
      <c r="E131">
        <v>1</v>
      </c>
      <c r="F131">
        <v>1</v>
      </c>
      <c r="G131">
        <v>1079</v>
      </c>
      <c r="H131">
        <v>2</v>
      </c>
      <c r="I131" t="s">
        <v>311</v>
      </c>
      <c r="J131" t="s">
        <v>312</v>
      </c>
      <c r="K131" t="s">
        <v>313</v>
      </c>
      <c r="L131">
        <v>1368</v>
      </c>
      <c r="N131">
        <v>1011</v>
      </c>
      <c r="O131" t="s">
        <v>258</v>
      </c>
      <c r="P131" t="s">
        <v>258</v>
      </c>
      <c r="Q131">
        <v>1</v>
      </c>
      <c r="W131">
        <v>0</v>
      </c>
      <c r="X131">
        <v>286027929</v>
      </c>
      <c r="Y131">
        <f t="shared" ref="Y131:Y162" si="71">AT131</f>
        <v>8</v>
      </c>
      <c r="AA131">
        <v>0</v>
      </c>
      <c r="AB131">
        <v>299.89</v>
      </c>
      <c r="AC131">
        <v>0</v>
      </c>
      <c r="AD131">
        <v>0</v>
      </c>
      <c r="AE131">
        <v>0</v>
      </c>
      <c r="AF131">
        <v>24.95</v>
      </c>
      <c r="AG131">
        <v>0</v>
      </c>
      <c r="AH131">
        <v>0</v>
      </c>
      <c r="AI131">
        <v>1</v>
      </c>
      <c r="AJ131">
        <v>11.48</v>
      </c>
      <c r="AK131">
        <v>55.67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8</v>
      </c>
      <c r="AU131" t="s">
        <v>3</v>
      </c>
      <c r="AV131">
        <v>0</v>
      </c>
      <c r="AW131">
        <v>2</v>
      </c>
      <c r="AX131">
        <v>425446785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ROUND(Y131*Source!I284*DO131,9)</f>
        <v>0</v>
      </c>
      <c r="CX131">
        <f>ROUND(Y131*Source!I284,9)</f>
        <v>4.8000000000000001E-2</v>
      </c>
      <c r="CY131">
        <f t="shared" ref="CY131:CY136" si="72">AB131</f>
        <v>299.89</v>
      </c>
      <c r="CZ131">
        <f t="shared" ref="CZ131:CZ136" si="73">AF131</f>
        <v>24.95</v>
      </c>
      <c r="DA131">
        <f t="shared" ref="DA131:DA136" si="74">AJ131</f>
        <v>11.48</v>
      </c>
      <c r="DB131">
        <f t="shared" ref="DB131:DB162" si="75">ROUND(ROUND(AT131*CZ131,2),6)</f>
        <v>199.6</v>
      </c>
      <c r="DC131">
        <f t="shared" ref="DC131:DC162" si="76">ROUND(ROUND(AT131*AG131,2),6)</f>
        <v>0</v>
      </c>
      <c r="DD131" t="s">
        <v>3</v>
      </c>
      <c r="DE131" t="s">
        <v>3</v>
      </c>
      <c r="DF131">
        <f t="shared" si="65"/>
        <v>0</v>
      </c>
      <c r="DG131">
        <f t="shared" ref="DG131:DG136" si="77">ROUND(ROUND(AF131*AJ131,2)*CX131,2)</f>
        <v>13.75</v>
      </c>
      <c r="DH131">
        <f t="shared" ref="DH131:DH136" si="78">ROUND(ROUND(AG131*AK131,2)*CX131,2)</f>
        <v>0</v>
      </c>
      <c r="DI131">
        <f t="shared" si="70"/>
        <v>0</v>
      </c>
      <c r="DJ131">
        <f t="shared" ref="DJ131:DJ136" si="79">DG131</f>
        <v>13.75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ROW(Source!A284)</f>
        <v>284</v>
      </c>
      <c r="B132">
        <v>422441489</v>
      </c>
      <c r="C132">
        <v>425446772</v>
      </c>
      <c r="D132">
        <v>385848342</v>
      </c>
      <c r="E132">
        <v>1</v>
      </c>
      <c r="F132">
        <v>1</v>
      </c>
      <c r="G132">
        <v>1079</v>
      </c>
      <c r="H132">
        <v>2</v>
      </c>
      <c r="I132" t="s">
        <v>314</v>
      </c>
      <c r="J132" t="s">
        <v>315</v>
      </c>
      <c r="K132" t="s">
        <v>316</v>
      </c>
      <c r="L132">
        <v>1368</v>
      </c>
      <c r="N132">
        <v>1011</v>
      </c>
      <c r="O132" t="s">
        <v>258</v>
      </c>
      <c r="P132" t="s">
        <v>258</v>
      </c>
      <c r="Q132">
        <v>1</v>
      </c>
      <c r="W132">
        <v>0</v>
      </c>
      <c r="X132">
        <v>263761817</v>
      </c>
      <c r="Y132">
        <f t="shared" si="71"/>
        <v>2</v>
      </c>
      <c r="AA132">
        <v>0</v>
      </c>
      <c r="AB132">
        <v>49.35</v>
      </c>
      <c r="AC132">
        <v>0</v>
      </c>
      <c r="AD132">
        <v>0</v>
      </c>
      <c r="AE132">
        <v>0</v>
      </c>
      <c r="AF132">
        <v>4.6900000000000004</v>
      </c>
      <c r="AG132">
        <v>0</v>
      </c>
      <c r="AH132">
        <v>0</v>
      </c>
      <c r="AI132">
        <v>1</v>
      </c>
      <c r="AJ132">
        <v>10.050000000000001</v>
      </c>
      <c r="AK132">
        <v>55.67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2</v>
      </c>
      <c r="AU132" t="s">
        <v>3</v>
      </c>
      <c r="AV132">
        <v>0</v>
      </c>
      <c r="AW132">
        <v>2</v>
      </c>
      <c r="AX132">
        <v>425446786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ROUND(Y132*Source!I284*DO132,9)</f>
        <v>0</v>
      </c>
      <c r="CX132">
        <f>ROUND(Y132*Source!I284,9)</f>
        <v>1.2E-2</v>
      </c>
      <c r="CY132">
        <f t="shared" si="72"/>
        <v>49.35</v>
      </c>
      <c r="CZ132">
        <f t="shared" si="73"/>
        <v>4.6900000000000004</v>
      </c>
      <c r="DA132">
        <f t="shared" si="74"/>
        <v>10.050000000000001</v>
      </c>
      <c r="DB132">
        <f t="shared" si="75"/>
        <v>9.3800000000000008</v>
      </c>
      <c r="DC132">
        <f t="shared" si="76"/>
        <v>0</v>
      </c>
      <c r="DD132" t="s">
        <v>3</v>
      </c>
      <c r="DE132" t="s">
        <v>3</v>
      </c>
      <c r="DF132">
        <f t="shared" si="65"/>
        <v>0</v>
      </c>
      <c r="DG132">
        <f t="shared" si="77"/>
        <v>0.56999999999999995</v>
      </c>
      <c r="DH132">
        <f t="shared" si="78"/>
        <v>0</v>
      </c>
      <c r="DI132">
        <f t="shared" si="70"/>
        <v>0</v>
      </c>
      <c r="DJ132">
        <f t="shared" si="79"/>
        <v>0.56999999999999995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ROW(Source!A284)</f>
        <v>284</v>
      </c>
      <c r="B133">
        <v>422441489</v>
      </c>
      <c r="C133">
        <v>425446772</v>
      </c>
      <c r="D133">
        <v>385848480</v>
      </c>
      <c r="E133">
        <v>1</v>
      </c>
      <c r="F133">
        <v>1</v>
      </c>
      <c r="G133">
        <v>1079</v>
      </c>
      <c r="H133">
        <v>2</v>
      </c>
      <c r="I133" t="s">
        <v>317</v>
      </c>
      <c r="J133" t="s">
        <v>318</v>
      </c>
      <c r="K133" t="s">
        <v>319</v>
      </c>
      <c r="L133">
        <v>1368</v>
      </c>
      <c r="N133">
        <v>1011</v>
      </c>
      <c r="O133" t="s">
        <v>258</v>
      </c>
      <c r="P133" t="s">
        <v>258</v>
      </c>
      <c r="Q133">
        <v>1</v>
      </c>
      <c r="W133">
        <v>0</v>
      </c>
      <c r="X133">
        <v>-450511802</v>
      </c>
      <c r="Y133">
        <f t="shared" si="71"/>
        <v>30</v>
      </c>
      <c r="AA133">
        <v>0</v>
      </c>
      <c r="AB133">
        <v>62.72</v>
      </c>
      <c r="AC133">
        <v>0</v>
      </c>
      <c r="AD133">
        <v>0</v>
      </c>
      <c r="AE133">
        <v>0</v>
      </c>
      <c r="AF133">
        <v>6.1</v>
      </c>
      <c r="AG133">
        <v>0</v>
      </c>
      <c r="AH133">
        <v>0</v>
      </c>
      <c r="AI133">
        <v>1</v>
      </c>
      <c r="AJ133">
        <v>9.82</v>
      </c>
      <c r="AK133">
        <v>55.67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30</v>
      </c>
      <c r="AU133" t="s">
        <v>3</v>
      </c>
      <c r="AV133">
        <v>0</v>
      </c>
      <c r="AW133">
        <v>2</v>
      </c>
      <c r="AX133">
        <v>425446787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ROUND(Y133*Source!I284*DO133,9)</f>
        <v>0</v>
      </c>
      <c r="CX133">
        <f>ROUND(Y133*Source!I284,9)</f>
        <v>0.18</v>
      </c>
      <c r="CY133">
        <f t="shared" si="72"/>
        <v>62.72</v>
      </c>
      <c r="CZ133">
        <f t="shared" si="73"/>
        <v>6.1</v>
      </c>
      <c r="DA133">
        <f t="shared" si="74"/>
        <v>9.82</v>
      </c>
      <c r="DB133">
        <f t="shared" si="75"/>
        <v>183</v>
      </c>
      <c r="DC133">
        <f t="shared" si="76"/>
        <v>0</v>
      </c>
      <c r="DD133" t="s">
        <v>3</v>
      </c>
      <c r="DE133" t="s">
        <v>3</v>
      </c>
      <c r="DF133">
        <f t="shared" si="65"/>
        <v>0</v>
      </c>
      <c r="DG133">
        <f t="shared" si="77"/>
        <v>10.78</v>
      </c>
      <c r="DH133">
        <f t="shared" si="78"/>
        <v>0</v>
      </c>
      <c r="DI133">
        <f t="shared" si="70"/>
        <v>0</v>
      </c>
      <c r="DJ133">
        <f t="shared" si="79"/>
        <v>10.78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ROW(Source!A284)</f>
        <v>284</v>
      </c>
      <c r="B134">
        <v>422441489</v>
      </c>
      <c r="C134">
        <v>425446772</v>
      </c>
      <c r="D134">
        <v>385848608</v>
      </c>
      <c r="E134">
        <v>1</v>
      </c>
      <c r="F134">
        <v>1</v>
      </c>
      <c r="G134">
        <v>1079</v>
      </c>
      <c r="H134">
        <v>2</v>
      </c>
      <c r="I134" t="s">
        <v>260</v>
      </c>
      <c r="J134" t="s">
        <v>261</v>
      </c>
      <c r="K134" t="s">
        <v>262</v>
      </c>
      <c r="L134">
        <v>1368</v>
      </c>
      <c r="N134">
        <v>1011</v>
      </c>
      <c r="O134" t="s">
        <v>258</v>
      </c>
      <c r="P134" t="s">
        <v>258</v>
      </c>
      <c r="Q134">
        <v>1</v>
      </c>
      <c r="W134">
        <v>0</v>
      </c>
      <c r="X134">
        <v>654681671</v>
      </c>
      <c r="Y134">
        <f t="shared" si="71"/>
        <v>0.02</v>
      </c>
      <c r="AA134">
        <v>0</v>
      </c>
      <c r="AB134">
        <v>1451.26</v>
      </c>
      <c r="AC134">
        <v>735.58</v>
      </c>
      <c r="AD134">
        <v>0</v>
      </c>
      <c r="AE134">
        <v>0</v>
      </c>
      <c r="AF134">
        <v>83.1</v>
      </c>
      <c r="AG134">
        <v>12.62</v>
      </c>
      <c r="AH134">
        <v>0</v>
      </c>
      <c r="AI134">
        <v>1</v>
      </c>
      <c r="AJ134">
        <v>16.68</v>
      </c>
      <c r="AK134">
        <v>55.67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0.02</v>
      </c>
      <c r="AU134" t="s">
        <v>3</v>
      </c>
      <c r="AV134">
        <v>0</v>
      </c>
      <c r="AW134">
        <v>2</v>
      </c>
      <c r="AX134">
        <v>425446788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ROUND(Y134*Source!I284*DO134,9)</f>
        <v>1.5143999999999999E-3</v>
      </c>
      <c r="CX134">
        <f>ROUND(Y134*Source!I284,9)</f>
        <v>1.2E-4</v>
      </c>
      <c r="CY134">
        <f t="shared" si="72"/>
        <v>1451.26</v>
      </c>
      <c r="CZ134">
        <f t="shared" si="73"/>
        <v>83.1</v>
      </c>
      <c r="DA134">
        <f t="shared" si="74"/>
        <v>16.68</v>
      </c>
      <c r="DB134">
        <f t="shared" si="75"/>
        <v>1.66</v>
      </c>
      <c r="DC134">
        <f t="shared" si="76"/>
        <v>0.25</v>
      </c>
      <c r="DD134" t="s">
        <v>3</v>
      </c>
      <c r="DE134" t="s">
        <v>3</v>
      </c>
      <c r="DF134">
        <f t="shared" si="65"/>
        <v>0</v>
      </c>
      <c r="DG134">
        <f t="shared" si="77"/>
        <v>0.17</v>
      </c>
      <c r="DH134">
        <f t="shared" si="78"/>
        <v>0.08</v>
      </c>
      <c r="DI134">
        <f t="shared" si="70"/>
        <v>0</v>
      </c>
      <c r="DJ134">
        <f t="shared" si="79"/>
        <v>0.17</v>
      </c>
      <c r="DK134">
        <v>0</v>
      </c>
      <c r="DL134" t="s">
        <v>259</v>
      </c>
      <c r="DM134">
        <v>0</v>
      </c>
      <c r="DN134" t="s">
        <v>254</v>
      </c>
      <c r="DO134">
        <v>12.62</v>
      </c>
    </row>
    <row r="135" spans="1:119" x14ac:dyDescent="0.2">
      <c r="A135">
        <f>ROW(Source!A284)</f>
        <v>284</v>
      </c>
      <c r="B135">
        <v>422441489</v>
      </c>
      <c r="C135">
        <v>425446772</v>
      </c>
      <c r="D135">
        <v>385848735</v>
      </c>
      <c r="E135">
        <v>1</v>
      </c>
      <c r="F135">
        <v>1</v>
      </c>
      <c r="G135">
        <v>1079</v>
      </c>
      <c r="H135">
        <v>2</v>
      </c>
      <c r="I135" t="s">
        <v>320</v>
      </c>
      <c r="J135" t="s">
        <v>321</v>
      </c>
      <c r="K135" t="s">
        <v>322</v>
      </c>
      <c r="L135">
        <v>1368</v>
      </c>
      <c r="N135">
        <v>1011</v>
      </c>
      <c r="O135" t="s">
        <v>258</v>
      </c>
      <c r="P135" t="s">
        <v>258</v>
      </c>
      <c r="Q135">
        <v>1</v>
      </c>
      <c r="W135">
        <v>0</v>
      </c>
      <c r="X135">
        <v>-1458718093</v>
      </c>
      <c r="Y135">
        <f t="shared" si="71"/>
        <v>3</v>
      </c>
      <c r="AA135">
        <v>0</v>
      </c>
      <c r="AB135">
        <v>7.71</v>
      </c>
      <c r="AC135">
        <v>0</v>
      </c>
      <c r="AD135">
        <v>0</v>
      </c>
      <c r="AE135">
        <v>0</v>
      </c>
      <c r="AF135">
        <v>0.8</v>
      </c>
      <c r="AG135">
        <v>0</v>
      </c>
      <c r="AH135">
        <v>0</v>
      </c>
      <c r="AI135">
        <v>1</v>
      </c>
      <c r="AJ135">
        <v>9.1999999999999993</v>
      </c>
      <c r="AK135">
        <v>55.67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3</v>
      </c>
      <c r="AU135" t="s">
        <v>3</v>
      </c>
      <c r="AV135">
        <v>0</v>
      </c>
      <c r="AW135">
        <v>2</v>
      </c>
      <c r="AX135">
        <v>425446790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ROUND(Y135*Source!I284*DO135,9)</f>
        <v>0</v>
      </c>
      <c r="CX135">
        <f>ROUND(Y135*Source!I284,9)</f>
        <v>1.7999999999999999E-2</v>
      </c>
      <c r="CY135">
        <f t="shared" si="72"/>
        <v>7.71</v>
      </c>
      <c r="CZ135">
        <f t="shared" si="73"/>
        <v>0.8</v>
      </c>
      <c r="DA135">
        <f t="shared" si="74"/>
        <v>9.1999999999999993</v>
      </c>
      <c r="DB135">
        <f t="shared" si="75"/>
        <v>2.4</v>
      </c>
      <c r="DC135">
        <f t="shared" si="76"/>
        <v>0</v>
      </c>
      <c r="DD135" t="s">
        <v>3</v>
      </c>
      <c r="DE135" t="s">
        <v>3</v>
      </c>
      <c r="DF135">
        <f t="shared" si="65"/>
        <v>0</v>
      </c>
      <c r="DG135">
        <f t="shared" si="77"/>
        <v>0.13</v>
      </c>
      <c r="DH135">
        <f t="shared" si="78"/>
        <v>0</v>
      </c>
      <c r="DI135">
        <f t="shared" si="70"/>
        <v>0</v>
      </c>
      <c r="DJ135">
        <f t="shared" si="79"/>
        <v>0.13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ROW(Source!A284)</f>
        <v>284</v>
      </c>
      <c r="B136">
        <v>422441489</v>
      </c>
      <c r="C136">
        <v>425446772</v>
      </c>
      <c r="D136">
        <v>385847847</v>
      </c>
      <c r="E136">
        <v>1</v>
      </c>
      <c r="F136">
        <v>1</v>
      </c>
      <c r="G136">
        <v>1079</v>
      </c>
      <c r="H136">
        <v>2</v>
      </c>
      <c r="I136" t="s">
        <v>323</v>
      </c>
      <c r="J136" t="s">
        <v>324</v>
      </c>
      <c r="K136" t="s">
        <v>325</v>
      </c>
      <c r="L136">
        <v>1368</v>
      </c>
      <c r="N136">
        <v>1011</v>
      </c>
      <c r="O136" t="s">
        <v>258</v>
      </c>
      <c r="P136" t="s">
        <v>258</v>
      </c>
      <c r="Q136">
        <v>1</v>
      </c>
      <c r="W136">
        <v>0</v>
      </c>
      <c r="X136">
        <v>-294230152</v>
      </c>
      <c r="Y136">
        <f t="shared" si="71"/>
        <v>0.02</v>
      </c>
      <c r="AA136">
        <v>0</v>
      </c>
      <c r="AB136">
        <v>2637.53</v>
      </c>
      <c r="AC136">
        <v>986.79</v>
      </c>
      <c r="AD136">
        <v>0</v>
      </c>
      <c r="AE136">
        <v>0</v>
      </c>
      <c r="AF136">
        <v>179.17</v>
      </c>
      <c r="AG136">
        <v>16.93</v>
      </c>
      <c r="AH136">
        <v>0</v>
      </c>
      <c r="AI136">
        <v>1</v>
      </c>
      <c r="AJ136">
        <v>14.06</v>
      </c>
      <c r="AK136">
        <v>55.67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0.02</v>
      </c>
      <c r="AU136" t="s">
        <v>3</v>
      </c>
      <c r="AV136">
        <v>0</v>
      </c>
      <c r="AW136">
        <v>2</v>
      </c>
      <c r="AX136">
        <v>425446789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ROUND(Y136*Source!I284*DO136,9)</f>
        <v>2.0316000000000002E-3</v>
      </c>
      <c r="CX136">
        <f>ROUND(Y136*Source!I284,9)</f>
        <v>1.2E-4</v>
      </c>
      <c r="CY136">
        <f t="shared" si="72"/>
        <v>2637.53</v>
      </c>
      <c r="CZ136">
        <f t="shared" si="73"/>
        <v>179.17</v>
      </c>
      <c r="DA136">
        <f t="shared" si="74"/>
        <v>14.06</v>
      </c>
      <c r="DB136">
        <f t="shared" si="75"/>
        <v>3.58</v>
      </c>
      <c r="DC136">
        <f t="shared" si="76"/>
        <v>0.34</v>
      </c>
      <c r="DD136" t="s">
        <v>3</v>
      </c>
      <c r="DE136" t="s">
        <v>3</v>
      </c>
      <c r="DF136">
        <f t="shared" si="65"/>
        <v>0</v>
      </c>
      <c r="DG136">
        <f t="shared" si="77"/>
        <v>0.3</v>
      </c>
      <c r="DH136">
        <f t="shared" si="78"/>
        <v>0.11</v>
      </c>
      <c r="DI136">
        <f t="shared" si="70"/>
        <v>0</v>
      </c>
      <c r="DJ136">
        <f t="shared" si="79"/>
        <v>0.3</v>
      </c>
      <c r="DK136">
        <v>0</v>
      </c>
      <c r="DL136" t="s">
        <v>259</v>
      </c>
      <c r="DM136">
        <v>0</v>
      </c>
      <c r="DN136" t="s">
        <v>254</v>
      </c>
      <c r="DO136">
        <v>16.93</v>
      </c>
    </row>
    <row r="137" spans="1:119" x14ac:dyDescent="0.2">
      <c r="A137">
        <f>ROW(Source!A284)</f>
        <v>284</v>
      </c>
      <c r="B137">
        <v>422441489</v>
      </c>
      <c r="C137">
        <v>425446772</v>
      </c>
      <c r="D137">
        <v>385816589</v>
      </c>
      <c r="E137">
        <v>1</v>
      </c>
      <c r="F137">
        <v>1</v>
      </c>
      <c r="G137">
        <v>1079</v>
      </c>
      <c r="H137">
        <v>3</v>
      </c>
      <c r="I137" t="s">
        <v>326</v>
      </c>
      <c r="J137" t="s">
        <v>327</v>
      </c>
      <c r="K137" t="s">
        <v>328</v>
      </c>
      <c r="L137">
        <v>1346</v>
      </c>
      <c r="N137">
        <v>1009</v>
      </c>
      <c r="O137" t="s">
        <v>198</v>
      </c>
      <c r="P137" t="s">
        <v>198</v>
      </c>
      <c r="Q137">
        <v>1</v>
      </c>
      <c r="W137">
        <v>0</v>
      </c>
      <c r="X137">
        <v>-1694093061</v>
      </c>
      <c r="Y137">
        <f t="shared" si="71"/>
        <v>0.8</v>
      </c>
      <c r="AA137">
        <v>23.97</v>
      </c>
      <c r="AB137">
        <v>0</v>
      </c>
      <c r="AC137">
        <v>0</v>
      </c>
      <c r="AD137">
        <v>0</v>
      </c>
      <c r="AE137">
        <v>1.61</v>
      </c>
      <c r="AF137">
        <v>0</v>
      </c>
      <c r="AG137">
        <v>0</v>
      </c>
      <c r="AH137">
        <v>0</v>
      </c>
      <c r="AI137">
        <v>14.89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0.8</v>
      </c>
      <c r="AU137" t="s">
        <v>3</v>
      </c>
      <c r="AV137">
        <v>0</v>
      </c>
      <c r="AW137">
        <v>2</v>
      </c>
      <c r="AX137">
        <v>425446791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ROUND(Y137*Source!I284,9)</f>
        <v>4.7999999999999996E-3</v>
      </c>
      <c r="CY137">
        <f>AA137</f>
        <v>23.97</v>
      </c>
      <c r="CZ137">
        <f>AE137</f>
        <v>1.61</v>
      </c>
      <c r="DA137">
        <f>AI137</f>
        <v>14.89</v>
      </c>
      <c r="DB137">
        <f t="shared" si="75"/>
        <v>1.29</v>
      </c>
      <c r="DC137">
        <f t="shared" si="76"/>
        <v>0</v>
      </c>
      <c r="DD137" t="s">
        <v>3</v>
      </c>
      <c r="DE137" t="s">
        <v>3</v>
      </c>
      <c r="DF137">
        <f>ROUND(ROUND(AE137*AI137,2)*CX137,2)</f>
        <v>0.12</v>
      </c>
      <c r="DG137">
        <f t="shared" ref="DG137:DG162" si="80">ROUND(ROUND(AF137,2)*CX137,2)</f>
        <v>0</v>
      </c>
      <c r="DH137">
        <f t="shared" ref="DH137:DH162" si="81">ROUND(ROUND(AG137,2)*CX137,2)</f>
        <v>0</v>
      </c>
      <c r="DI137">
        <f t="shared" si="70"/>
        <v>0</v>
      </c>
      <c r="DJ137">
        <f>DF137</f>
        <v>0.12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ROW(Source!A284)</f>
        <v>284</v>
      </c>
      <c r="B138">
        <v>422441489</v>
      </c>
      <c r="C138">
        <v>425446772</v>
      </c>
      <c r="D138">
        <v>385817073</v>
      </c>
      <c r="E138">
        <v>1</v>
      </c>
      <c r="F138">
        <v>1</v>
      </c>
      <c r="G138">
        <v>1079</v>
      </c>
      <c r="H138">
        <v>3</v>
      </c>
      <c r="I138" t="s">
        <v>329</v>
      </c>
      <c r="J138" t="s">
        <v>330</v>
      </c>
      <c r="K138" t="s">
        <v>331</v>
      </c>
      <c r="L138">
        <v>1327</v>
      </c>
      <c r="N138">
        <v>1005</v>
      </c>
      <c r="O138" t="s">
        <v>332</v>
      </c>
      <c r="P138" t="s">
        <v>332</v>
      </c>
      <c r="Q138">
        <v>1</v>
      </c>
      <c r="W138">
        <v>0</v>
      </c>
      <c r="X138">
        <v>-1704399903</v>
      </c>
      <c r="Y138">
        <f t="shared" si="71"/>
        <v>140</v>
      </c>
      <c r="AA138">
        <v>9.92</v>
      </c>
      <c r="AB138">
        <v>0</v>
      </c>
      <c r="AC138">
        <v>0</v>
      </c>
      <c r="AD138">
        <v>0</v>
      </c>
      <c r="AE138">
        <v>3.66</v>
      </c>
      <c r="AF138">
        <v>0</v>
      </c>
      <c r="AG138">
        <v>0</v>
      </c>
      <c r="AH138">
        <v>0</v>
      </c>
      <c r="AI138">
        <v>2.71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140</v>
      </c>
      <c r="AU138" t="s">
        <v>3</v>
      </c>
      <c r="AV138">
        <v>0</v>
      </c>
      <c r="AW138">
        <v>2</v>
      </c>
      <c r="AX138">
        <v>425446792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ROUND(Y138*Source!I284,9)</f>
        <v>0.84</v>
      </c>
      <c r="CY138">
        <f>AA138</f>
        <v>9.92</v>
      </c>
      <c r="CZ138">
        <f>AE138</f>
        <v>3.66</v>
      </c>
      <c r="DA138">
        <f>AI138</f>
        <v>2.71</v>
      </c>
      <c r="DB138">
        <f t="shared" si="75"/>
        <v>512.4</v>
      </c>
      <c r="DC138">
        <f t="shared" si="76"/>
        <v>0</v>
      </c>
      <c r="DD138" t="s">
        <v>3</v>
      </c>
      <c r="DE138" t="s">
        <v>3</v>
      </c>
      <c r="DF138">
        <f>ROUND(ROUND(AE138*AI138,2)*CX138,2)</f>
        <v>8.33</v>
      </c>
      <c r="DG138">
        <f t="shared" si="80"/>
        <v>0</v>
      </c>
      <c r="DH138">
        <f t="shared" si="81"/>
        <v>0</v>
      </c>
      <c r="DI138">
        <f t="shared" si="70"/>
        <v>0</v>
      </c>
      <c r="DJ138">
        <f>DF138</f>
        <v>8.33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ROW(Source!A284)</f>
        <v>284</v>
      </c>
      <c r="B139">
        <v>422441489</v>
      </c>
      <c r="C139">
        <v>425446772</v>
      </c>
      <c r="D139">
        <v>385817190</v>
      </c>
      <c r="E139">
        <v>1</v>
      </c>
      <c r="F139">
        <v>1</v>
      </c>
      <c r="G139">
        <v>1079</v>
      </c>
      <c r="H139">
        <v>3</v>
      </c>
      <c r="I139" t="s">
        <v>333</v>
      </c>
      <c r="J139" t="s">
        <v>334</v>
      </c>
      <c r="K139" t="s">
        <v>335</v>
      </c>
      <c r="L139">
        <v>1348</v>
      </c>
      <c r="N139">
        <v>1009</v>
      </c>
      <c r="O139" t="s">
        <v>195</v>
      </c>
      <c r="P139" t="s">
        <v>195</v>
      </c>
      <c r="Q139">
        <v>1000</v>
      </c>
      <c r="W139">
        <v>0</v>
      </c>
      <c r="X139">
        <v>1391587098</v>
      </c>
      <c r="Y139">
        <f t="shared" si="71"/>
        <v>2.0000000000000001E-4</v>
      </c>
      <c r="AA139">
        <v>124135.31</v>
      </c>
      <c r="AB139">
        <v>0</v>
      </c>
      <c r="AC139">
        <v>0</v>
      </c>
      <c r="AD139">
        <v>0</v>
      </c>
      <c r="AE139">
        <v>13596.42</v>
      </c>
      <c r="AF139">
        <v>0</v>
      </c>
      <c r="AG139">
        <v>0</v>
      </c>
      <c r="AH139">
        <v>0</v>
      </c>
      <c r="AI139">
        <v>9.1300000000000008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2.0000000000000001E-4</v>
      </c>
      <c r="AU139" t="s">
        <v>3</v>
      </c>
      <c r="AV139">
        <v>0</v>
      </c>
      <c r="AW139">
        <v>2</v>
      </c>
      <c r="AX139">
        <v>425446793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ROUND(Y139*Source!I284,9)</f>
        <v>1.1999999999999999E-6</v>
      </c>
      <c r="CY139">
        <f>AA139</f>
        <v>124135.31</v>
      </c>
      <c r="CZ139">
        <f>AE139</f>
        <v>13596.42</v>
      </c>
      <c r="DA139">
        <f>AI139</f>
        <v>9.1300000000000008</v>
      </c>
      <c r="DB139">
        <f t="shared" si="75"/>
        <v>2.72</v>
      </c>
      <c r="DC139">
        <f t="shared" si="76"/>
        <v>0</v>
      </c>
      <c r="DD139" t="s">
        <v>3</v>
      </c>
      <c r="DE139" t="s">
        <v>3</v>
      </c>
      <c r="DF139">
        <f>ROUND(ROUND(AE139*AI139,2)*CX139,2)</f>
        <v>0.15</v>
      </c>
      <c r="DG139">
        <f t="shared" si="80"/>
        <v>0</v>
      </c>
      <c r="DH139">
        <f t="shared" si="81"/>
        <v>0</v>
      </c>
      <c r="DI139">
        <f t="shared" si="70"/>
        <v>0</v>
      </c>
      <c r="DJ139">
        <f>DF139</f>
        <v>0.15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ROW(Source!A284)</f>
        <v>284</v>
      </c>
      <c r="B140">
        <v>422441489</v>
      </c>
      <c r="C140">
        <v>425446772</v>
      </c>
      <c r="D140">
        <v>385785496</v>
      </c>
      <c r="E140">
        <v>1079</v>
      </c>
      <c r="F140">
        <v>1</v>
      </c>
      <c r="G140">
        <v>1079</v>
      </c>
      <c r="H140">
        <v>3</v>
      </c>
      <c r="I140" t="s">
        <v>193</v>
      </c>
      <c r="J140" t="s">
        <v>3</v>
      </c>
      <c r="K140" t="s">
        <v>194</v>
      </c>
      <c r="L140">
        <v>1348</v>
      </c>
      <c r="N140">
        <v>1009</v>
      </c>
      <c r="O140" t="s">
        <v>195</v>
      </c>
      <c r="P140" t="s">
        <v>195</v>
      </c>
      <c r="Q140">
        <v>1000</v>
      </c>
      <c r="W140">
        <v>0</v>
      </c>
      <c r="X140">
        <v>1110938195</v>
      </c>
      <c r="Y140">
        <f t="shared" si="71"/>
        <v>0.1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9.86</v>
      </c>
      <c r="AJ140">
        <v>1</v>
      </c>
      <c r="AK140">
        <v>1</v>
      </c>
      <c r="AL140">
        <v>1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 t="s">
        <v>3</v>
      </c>
      <c r="AT140">
        <v>0.1</v>
      </c>
      <c r="AU140" t="s">
        <v>3</v>
      </c>
      <c r="AV140">
        <v>0</v>
      </c>
      <c r="AW140">
        <v>2</v>
      </c>
      <c r="AX140">
        <v>425446794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ROUND(Y140*Source!I284,9)</f>
        <v>5.9999999999999995E-4</v>
      </c>
      <c r="CY140">
        <f>AA140</f>
        <v>0</v>
      </c>
      <c r="CZ140">
        <f>AE140</f>
        <v>0</v>
      </c>
      <c r="DA140">
        <f>AI140</f>
        <v>9.86</v>
      </c>
      <c r="DB140">
        <f t="shared" si="75"/>
        <v>0</v>
      </c>
      <c r="DC140">
        <f t="shared" si="76"/>
        <v>0</v>
      </c>
      <c r="DD140" t="s">
        <v>3</v>
      </c>
      <c r="DE140" t="s">
        <v>3</v>
      </c>
      <c r="DF140">
        <f>ROUND(ROUND(AE140*AI140,2)*CX140,2)</f>
        <v>0</v>
      </c>
      <c r="DG140">
        <f t="shared" si="80"/>
        <v>0</v>
      </c>
      <c r="DH140">
        <f t="shared" si="81"/>
        <v>0</v>
      </c>
      <c r="DI140">
        <f t="shared" si="70"/>
        <v>0</v>
      </c>
      <c r="DJ140">
        <f>DF140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ROW(Source!A289)</f>
        <v>289</v>
      </c>
      <c r="B141">
        <v>422441548</v>
      </c>
      <c r="C141">
        <v>425446797</v>
      </c>
      <c r="D141">
        <v>385749878</v>
      </c>
      <c r="E141">
        <v>1079</v>
      </c>
      <c r="F141">
        <v>1</v>
      </c>
      <c r="G141">
        <v>1079</v>
      </c>
      <c r="H141">
        <v>1</v>
      </c>
      <c r="I141" t="s">
        <v>252</v>
      </c>
      <c r="J141" t="s">
        <v>3</v>
      </c>
      <c r="K141" t="s">
        <v>253</v>
      </c>
      <c r="L141">
        <v>1191</v>
      </c>
      <c r="N141">
        <v>1013</v>
      </c>
      <c r="O141" t="s">
        <v>254</v>
      </c>
      <c r="P141" t="s">
        <v>254</v>
      </c>
      <c r="Q141">
        <v>1</v>
      </c>
      <c r="W141">
        <v>0</v>
      </c>
      <c r="X141">
        <v>476480486</v>
      </c>
      <c r="Y141">
        <f t="shared" si="71"/>
        <v>2.83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2.83</v>
      </c>
      <c r="AU141" t="s">
        <v>3</v>
      </c>
      <c r="AV141">
        <v>1</v>
      </c>
      <c r="AW141">
        <v>2</v>
      </c>
      <c r="AX141">
        <v>425446807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U141">
        <f>ROUND(AT141*Source!I289*AH141*AL141,2)</f>
        <v>0</v>
      </c>
      <c r="CV141">
        <f>ROUND(Y141*Source!I289,9)</f>
        <v>2.83</v>
      </c>
      <c r="CW141">
        <v>0</v>
      </c>
      <c r="CX141">
        <f>ROUND(Y141*Source!I289,9)</f>
        <v>2.83</v>
      </c>
      <c r="CY141">
        <f>AD141</f>
        <v>0</v>
      </c>
      <c r="CZ141">
        <f>AH141</f>
        <v>0</v>
      </c>
      <c r="DA141">
        <f>AL141</f>
        <v>1</v>
      </c>
      <c r="DB141">
        <f t="shared" si="75"/>
        <v>0</v>
      </c>
      <c r="DC141">
        <f t="shared" si="76"/>
        <v>0</v>
      </c>
      <c r="DD141" t="s">
        <v>3</v>
      </c>
      <c r="DE141" t="s">
        <v>3</v>
      </c>
      <c r="DF141">
        <f t="shared" ref="DF141:DF150" si="82">ROUND(ROUND(AE141,2)*CX141,2)</f>
        <v>0</v>
      </c>
      <c r="DG141">
        <f t="shared" si="80"/>
        <v>0</v>
      </c>
      <c r="DH141">
        <f t="shared" si="81"/>
        <v>0</v>
      </c>
      <c r="DI141">
        <f t="shared" si="70"/>
        <v>0</v>
      </c>
      <c r="DJ141">
        <f>DI141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ROW(Source!A289)</f>
        <v>289</v>
      </c>
      <c r="B142">
        <v>422441548</v>
      </c>
      <c r="C142">
        <v>425446797</v>
      </c>
      <c r="D142">
        <v>385818417</v>
      </c>
      <c r="E142">
        <v>1</v>
      </c>
      <c r="F142">
        <v>1</v>
      </c>
      <c r="G142">
        <v>1079</v>
      </c>
      <c r="H142">
        <v>3</v>
      </c>
      <c r="I142" t="s">
        <v>336</v>
      </c>
      <c r="J142" t="s">
        <v>337</v>
      </c>
      <c r="K142" t="s">
        <v>338</v>
      </c>
      <c r="L142">
        <v>1346</v>
      </c>
      <c r="N142">
        <v>1009</v>
      </c>
      <c r="O142" t="s">
        <v>198</v>
      </c>
      <c r="P142" t="s">
        <v>198</v>
      </c>
      <c r="Q142">
        <v>1</v>
      </c>
      <c r="W142">
        <v>0</v>
      </c>
      <c r="X142">
        <v>1274207263</v>
      </c>
      <c r="Y142">
        <f t="shared" si="71"/>
        <v>0.15</v>
      </c>
      <c r="AA142">
        <v>6.25</v>
      </c>
      <c r="AB142">
        <v>0</v>
      </c>
      <c r="AC142">
        <v>0</v>
      </c>
      <c r="AD142">
        <v>0</v>
      </c>
      <c r="AE142">
        <v>6.25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0.15</v>
      </c>
      <c r="AU142" t="s">
        <v>3</v>
      </c>
      <c r="AV142">
        <v>0</v>
      </c>
      <c r="AW142">
        <v>2</v>
      </c>
      <c r="AX142">
        <v>425446808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ROUND(Y142*Source!I289,9)</f>
        <v>0.15</v>
      </c>
      <c r="CY142">
        <f t="shared" ref="CY142:CY149" si="83">AA142</f>
        <v>6.25</v>
      </c>
      <c r="CZ142">
        <f t="shared" ref="CZ142:CZ149" si="84">AE142</f>
        <v>6.25</v>
      </c>
      <c r="DA142">
        <f t="shared" ref="DA142:DA149" si="85">AI142</f>
        <v>1</v>
      </c>
      <c r="DB142">
        <f t="shared" si="75"/>
        <v>0.94</v>
      </c>
      <c r="DC142">
        <f t="shared" si="76"/>
        <v>0</v>
      </c>
      <c r="DD142" t="s">
        <v>3</v>
      </c>
      <c r="DE142" t="s">
        <v>3</v>
      </c>
      <c r="DF142">
        <f t="shared" si="82"/>
        <v>0.94</v>
      </c>
      <c r="DG142">
        <f t="shared" si="80"/>
        <v>0</v>
      </c>
      <c r="DH142">
        <f t="shared" si="81"/>
        <v>0</v>
      </c>
      <c r="DI142">
        <f t="shared" si="70"/>
        <v>0</v>
      </c>
      <c r="DJ142">
        <f t="shared" ref="DJ142:DJ149" si="86">DF142</f>
        <v>0.94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ROW(Source!A289)</f>
        <v>289</v>
      </c>
      <c r="B143">
        <v>422441548</v>
      </c>
      <c r="C143">
        <v>425446797</v>
      </c>
      <c r="D143">
        <v>385819028</v>
      </c>
      <c r="E143">
        <v>1</v>
      </c>
      <c r="F143">
        <v>1</v>
      </c>
      <c r="G143">
        <v>1079</v>
      </c>
      <c r="H143">
        <v>3</v>
      </c>
      <c r="I143" t="s">
        <v>339</v>
      </c>
      <c r="J143" t="s">
        <v>340</v>
      </c>
      <c r="K143" t="s">
        <v>341</v>
      </c>
      <c r="L143">
        <v>1348</v>
      </c>
      <c r="N143">
        <v>1009</v>
      </c>
      <c r="O143" t="s">
        <v>195</v>
      </c>
      <c r="P143" t="s">
        <v>195</v>
      </c>
      <c r="Q143">
        <v>1000</v>
      </c>
      <c r="W143">
        <v>0</v>
      </c>
      <c r="X143">
        <v>327614931</v>
      </c>
      <c r="Y143">
        <f t="shared" si="71"/>
        <v>1.0000000000000001E-5</v>
      </c>
      <c r="AA143">
        <v>16474.36</v>
      </c>
      <c r="AB143">
        <v>0</v>
      </c>
      <c r="AC143">
        <v>0</v>
      </c>
      <c r="AD143">
        <v>0</v>
      </c>
      <c r="AE143">
        <v>16474.36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1.0000000000000001E-5</v>
      </c>
      <c r="AU143" t="s">
        <v>3</v>
      </c>
      <c r="AV143">
        <v>0</v>
      </c>
      <c r="AW143">
        <v>2</v>
      </c>
      <c r="AX143">
        <v>425446809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ROUND(Y143*Source!I289,9)</f>
        <v>1.0000000000000001E-5</v>
      </c>
      <c r="CY143">
        <f t="shared" si="83"/>
        <v>16474.36</v>
      </c>
      <c r="CZ143">
        <f t="shared" si="84"/>
        <v>16474.36</v>
      </c>
      <c r="DA143">
        <f t="shared" si="85"/>
        <v>1</v>
      </c>
      <c r="DB143">
        <f t="shared" si="75"/>
        <v>0.16</v>
      </c>
      <c r="DC143">
        <f t="shared" si="76"/>
        <v>0</v>
      </c>
      <c r="DD143" t="s">
        <v>3</v>
      </c>
      <c r="DE143" t="s">
        <v>3</v>
      </c>
      <c r="DF143">
        <f t="shared" si="82"/>
        <v>0.16</v>
      </c>
      <c r="DG143">
        <f t="shared" si="80"/>
        <v>0</v>
      </c>
      <c r="DH143">
        <f t="shared" si="81"/>
        <v>0</v>
      </c>
      <c r="DI143">
        <f t="shared" si="70"/>
        <v>0</v>
      </c>
      <c r="DJ143">
        <f t="shared" si="86"/>
        <v>0.16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ROW(Source!A289)</f>
        <v>289</v>
      </c>
      <c r="B144">
        <v>422441548</v>
      </c>
      <c r="C144">
        <v>425446797</v>
      </c>
      <c r="D144">
        <v>385823715</v>
      </c>
      <c r="E144">
        <v>1</v>
      </c>
      <c r="F144">
        <v>1</v>
      </c>
      <c r="G144">
        <v>1079</v>
      </c>
      <c r="H144">
        <v>3</v>
      </c>
      <c r="I144" t="s">
        <v>342</v>
      </c>
      <c r="J144" t="s">
        <v>343</v>
      </c>
      <c r="K144" t="s">
        <v>344</v>
      </c>
      <c r="L144">
        <v>1296</v>
      </c>
      <c r="N144">
        <v>1002</v>
      </c>
      <c r="O144" t="s">
        <v>345</v>
      </c>
      <c r="P144" t="s">
        <v>345</v>
      </c>
      <c r="Q144">
        <v>1</v>
      </c>
      <c r="W144">
        <v>0</v>
      </c>
      <c r="X144">
        <v>244486507</v>
      </c>
      <c r="Y144">
        <f t="shared" si="71"/>
        <v>1.1299999999999999</v>
      </c>
      <c r="AA144">
        <v>16.25</v>
      </c>
      <c r="AB144">
        <v>0</v>
      </c>
      <c r="AC144">
        <v>0</v>
      </c>
      <c r="AD144">
        <v>0</v>
      </c>
      <c r="AE144">
        <v>16.25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1.1299999999999999</v>
      </c>
      <c r="AU144" t="s">
        <v>3</v>
      </c>
      <c r="AV144">
        <v>0</v>
      </c>
      <c r="AW144">
        <v>2</v>
      </c>
      <c r="AX144">
        <v>425446810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ROUND(Y144*Source!I289,9)</f>
        <v>1.1299999999999999</v>
      </c>
      <c r="CY144">
        <f t="shared" si="83"/>
        <v>16.25</v>
      </c>
      <c r="CZ144">
        <f t="shared" si="84"/>
        <v>16.25</v>
      </c>
      <c r="DA144">
        <f t="shared" si="85"/>
        <v>1</v>
      </c>
      <c r="DB144">
        <f t="shared" si="75"/>
        <v>18.36</v>
      </c>
      <c r="DC144">
        <f t="shared" si="76"/>
        <v>0</v>
      </c>
      <c r="DD144" t="s">
        <v>3</v>
      </c>
      <c r="DE144" t="s">
        <v>3</v>
      </c>
      <c r="DF144">
        <f t="shared" si="82"/>
        <v>18.36</v>
      </c>
      <c r="DG144">
        <f t="shared" si="80"/>
        <v>0</v>
      </c>
      <c r="DH144">
        <f t="shared" si="81"/>
        <v>0</v>
      </c>
      <c r="DI144">
        <f t="shared" si="70"/>
        <v>0</v>
      </c>
      <c r="DJ144">
        <f t="shared" si="86"/>
        <v>18.36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ROW(Source!A289)</f>
        <v>289</v>
      </c>
      <c r="B145">
        <v>422441548</v>
      </c>
      <c r="C145">
        <v>425446797</v>
      </c>
      <c r="D145">
        <v>385840603</v>
      </c>
      <c r="E145">
        <v>1</v>
      </c>
      <c r="F145">
        <v>1</v>
      </c>
      <c r="G145">
        <v>1079</v>
      </c>
      <c r="H145">
        <v>3</v>
      </c>
      <c r="I145" t="s">
        <v>287</v>
      </c>
      <c r="J145" t="s">
        <v>288</v>
      </c>
      <c r="K145" t="s">
        <v>289</v>
      </c>
      <c r="L145">
        <v>1356</v>
      </c>
      <c r="N145">
        <v>1010</v>
      </c>
      <c r="O145" t="s">
        <v>179</v>
      </c>
      <c r="P145" t="s">
        <v>179</v>
      </c>
      <c r="Q145">
        <v>1000</v>
      </c>
      <c r="W145">
        <v>0</v>
      </c>
      <c r="X145">
        <v>-1015285283</v>
      </c>
      <c r="Y145">
        <f t="shared" si="71"/>
        <v>1E-3</v>
      </c>
      <c r="AA145">
        <v>226.66</v>
      </c>
      <c r="AB145">
        <v>0</v>
      </c>
      <c r="AC145">
        <v>0</v>
      </c>
      <c r="AD145">
        <v>0</v>
      </c>
      <c r="AE145">
        <v>226.66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1E-3</v>
      </c>
      <c r="AU145" t="s">
        <v>3</v>
      </c>
      <c r="AV145">
        <v>0</v>
      </c>
      <c r="AW145">
        <v>2</v>
      </c>
      <c r="AX145">
        <v>425446811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ROUND(Y145*Source!I289,9)</f>
        <v>1E-3</v>
      </c>
      <c r="CY145">
        <f t="shared" si="83"/>
        <v>226.66</v>
      </c>
      <c r="CZ145">
        <f t="shared" si="84"/>
        <v>226.66</v>
      </c>
      <c r="DA145">
        <f t="shared" si="85"/>
        <v>1</v>
      </c>
      <c r="DB145">
        <f t="shared" si="75"/>
        <v>0.23</v>
      </c>
      <c r="DC145">
        <f t="shared" si="76"/>
        <v>0</v>
      </c>
      <c r="DD145" t="s">
        <v>3</v>
      </c>
      <c r="DE145" t="s">
        <v>3</v>
      </c>
      <c r="DF145">
        <f t="shared" si="82"/>
        <v>0.23</v>
      </c>
      <c r="DG145">
        <f t="shared" si="80"/>
        <v>0</v>
      </c>
      <c r="DH145">
        <f t="shared" si="81"/>
        <v>0</v>
      </c>
      <c r="DI145">
        <f t="shared" si="70"/>
        <v>0</v>
      </c>
      <c r="DJ145">
        <f t="shared" si="86"/>
        <v>0.23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ROW(Source!A289)</f>
        <v>289</v>
      </c>
      <c r="B146">
        <v>422441548</v>
      </c>
      <c r="C146">
        <v>425446797</v>
      </c>
      <c r="D146">
        <v>385840641</v>
      </c>
      <c r="E146">
        <v>1</v>
      </c>
      <c r="F146">
        <v>1</v>
      </c>
      <c r="G146">
        <v>1079</v>
      </c>
      <c r="H146">
        <v>3</v>
      </c>
      <c r="I146" t="s">
        <v>209</v>
      </c>
      <c r="J146" t="s">
        <v>212</v>
      </c>
      <c r="K146" t="s">
        <v>210</v>
      </c>
      <c r="L146">
        <v>1391</v>
      </c>
      <c r="N146">
        <v>1013</v>
      </c>
      <c r="O146" t="s">
        <v>211</v>
      </c>
      <c r="P146" t="s">
        <v>211</v>
      </c>
      <c r="Q146">
        <v>1</v>
      </c>
      <c r="W146">
        <v>0</v>
      </c>
      <c r="X146">
        <v>1820745157</v>
      </c>
      <c r="Y146">
        <f t="shared" si="71"/>
        <v>1</v>
      </c>
      <c r="AA146">
        <v>857.37</v>
      </c>
      <c r="AB146">
        <v>0</v>
      </c>
      <c r="AC146">
        <v>0</v>
      </c>
      <c r="AD146">
        <v>0</v>
      </c>
      <c r="AE146">
        <v>857.37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0</v>
      </c>
      <c r="AN146">
        <v>0</v>
      </c>
      <c r="AO146">
        <v>0</v>
      </c>
      <c r="AP146">
        <v>1</v>
      </c>
      <c r="AQ146">
        <v>0</v>
      </c>
      <c r="AR146">
        <v>0</v>
      </c>
      <c r="AS146" t="s">
        <v>3</v>
      </c>
      <c r="AT146">
        <v>1</v>
      </c>
      <c r="AU146" t="s">
        <v>3</v>
      </c>
      <c r="AV146">
        <v>0</v>
      </c>
      <c r="AW146">
        <v>1</v>
      </c>
      <c r="AX146">
        <v>-1</v>
      </c>
      <c r="AY146">
        <v>0</v>
      </c>
      <c r="AZ146">
        <v>0</v>
      </c>
      <c r="BA146" t="s">
        <v>3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ROUND(Y146*Source!I289,9)</f>
        <v>1</v>
      </c>
      <c r="CY146">
        <f t="shared" si="83"/>
        <v>857.37</v>
      </c>
      <c r="CZ146">
        <f t="shared" si="84"/>
        <v>857.37</v>
      </c>
      <c r="DA146">
        <f t="shared" si="85"/>
        <v>1</v>
      </c>
      <c r="DB146">
        <f t="shared" si="75"/>
        <v>857.37</v>
      </c>
      <c r="DC146">
        <f t="shared" si="76"/>
        <v>0</v>
      </c>
      <c r="DD146" t="s">
        <v>3</v>
      </c>
      <c r="DE146" t="s">
        <v>3</v>
      </c>
      <c r="DF146">
        <f t="shared" si="82"/>
        <v>857.37</v>
      </c>
      <c r="DG146">
        <f t="shared" si="80"/>
        <v>0</v>
      </c>
      <c r="DH146">
        <f t="shared" si="81"/>
        <v>0</v>
      </c>
      <c r="DI146">
        <f t="shared" si="70"/>
        <v>0</v>
      </c>
      <c r="DJ146">
        <f t="shared" si="86"/>
        <v>857.37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ROW(Source!A289)</f>
        <v>289</v>
      </c>
      <c r="B147">
        <v>422441548</v>
      </c>
      <c r="C147">
        <v>425446797</v>
      </c>
      <c r="D147">
        <v>385840264</v>
      </c>
      <c r="E147">
        <v>1</v>
      </c>
      <c r="F147">
        <v>1</v>
      </c>
      <c r="G147">
        <v>1079</v>
      </c>
      <c r="H147">
        <v>3</v>
      </c>
      <c r="I147" t="s">
        <v>290</v>
      </c>
      <c r="J147" t="s">
        <v>291</v>
      </c>
      <c r="K147" t="s">
        <v>292</v>
      </c>
      <c r="L147">
        <v>1301</v>
      </c>
      <c r="N147">
        <v>1003</v>
      </c>
      <c r="O147" t="s">
        <v>207</v>
      </c>
      <c r="P147" t="s">
        <v>207</v>
      </c>
      <c r="Q147">
        <v>1</v>
      </c>
      <c r="W147">
        <v>0</v>
      </c>
      <c r="X147">
        <v>-1671344812</v>
      </c>
      <c r="Y147">
        <f t="shared" si="71"/>
        <v>0.24</v>
      </c>
      <c r="AA147">
        <v>0.7</v>
      </c>
      <c r="AB147">
        <v>0</v>
      </c>
      <c r="AC147">
        <v>0</v>
      </c>
      <c r="AD147">
        <v>0</v>
      </c>
      <c r="AE147">
        <v>0.7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0.24</v>
      </c>
      <c r="AU147" t="s">
        <v>3</v>
      </c>
      <c r="AV147">
        <v>0</v>
      </c>
      <c r="AW147">
        <v>2</v>
      </c>
      <c r="AX147">
        <v>425446812</v>
      </c>
      <c r="AY147">
        <v>1</v>
      </c>
      <c r="AZ147">
        <v>0</v>
      </c>
      <c r="BA147">
        <v>146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ROUND(Y147*Source!I289,9)</f>
        <v>0.24</v>
      </c>
      <c r="CY147">
        <f t="shared" si="83"/>
        <v>0.7</v>
      </c>
      <c r="CZ147">
        <f t="shared" si="84"/>
        <v>0.7</v>
      </c>
      <c r="DA147">
        <f t="shared" si="85"/>
        <v>1</v>
      </c>
      <c r="DB147">
        <f t="shared" si="75"/>
        <v>0.17</v>
      </c>
      <c r="DC147">
        <f t="shared" si="76"/>
        <v>0</v>
      </c>
      <c r="DD147" t="s">
        <v>3</v>
      </c>
      <c r="DE147" t="s">
        <v>3</v>
      </c>
      <c r="DF147">
        <f t="shared" si="82"/>
        <v>0.17</v>
      </c>
      <c r="DG147">
        <f t="shared" si="80"/>
        <v>0</v>
      </c>
      <c r="DH147">
        <f t="shared" si="81"/>
        <v>0</v>
      </c>
      <c r="DI147">
        <f t="shared" si="70"/>
        <v>0</v>
      </c>
      <c r="DJ147">
        <f t="shared" si="86"/>
        <v>0.17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ROW(Source!A289)</f>
        <v>289</v>
      </c>
      <c r="B148">
        <v>422441548</v>
      </c>
      <c r="C148">
        <v>425446797</v>
      </c>
      <c r="D148">
        <v>385840266</v>
      </c>
      <c r="E148">
        <v>1</v>
      </c>
      <c r="F148">
        <v>1</v>
      </c>
      <c r="G148">
        <v>1079</v>
      </c>
      <c r="H148">
        <v>3</v>
      </c>
      <c r="I148" t="s">
        <v>293</v>
      </c>
      <c r="J148" t="s">
        <v>294</v>
      </c>
      <c r="K148" t="s">
        <v>295</v>
      </c>
      <c r="L148">
        <v>1356</v>
      </c>
      <c r="N148">
        <v>1010</v>
      </c>
      <c r="O148" t="s">
        <v>179</v>
      </c>
      <c r="P148" t="s">
        <v>179</v>
      </c>
      <c r="Q148">
        <v>1000</v>
      </c>
      <c r="W148">
        <v>0</v>
      </c>
      <c r="X148">
        <v>-1164809856</v>
      </c>
      <c r="Y148">
        <f t="shared" si="71"/>
        <v>2.0400000000000001E-3</v>
      </c>
      <c r="AA148">
        <v>6.44</v>
      </c>
      <c r="AB148">
        <v>0</v>
      </c>
      <c r="AC148">
        <v>0</v>
      </c>
      <c r="AD148">
        <v>0</v>
      </c>
      <c r="AE148">
        <v>6.44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2.0400000000000001E-3</v>
      </c>
      <c r="AU148" t="s">
        <v>3</v>
      </c>
      <c r="AV148">
        <v>0</v>
      </c>
      <c r="AW148">
        <v>2</v>
      </c>
      <c r="AX148">
        <v>425446813</v>
      </c>
      <c r="AY148">
        <v>1</v>
      </c>
      <c r="AZ148">
        <v>0</v>
      </c>
      <c r="BA148">
        <v>147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ROUND(Y148*Source!I289,9)</f>
        <v>2.0400000000000001E-3</v>
      </c>
      <c r="CY148">
        <f t="shared" si="83"/>
        <v>6.44</v>
      </c>
      <c r="CZ148">
        <f t="shared" si="84"/>
        <v>6.44</v>
      </c>
      <c r="DA148">
        <f t="shared" si="85"/>
        <v>1</v>
      </c>
      <c r="DB148">
        <f t="shared" si="75"/>
        <v>0.01</v>
      </c>
      <c r="DC148">
        <f t="shared" si="76"/>
        <v>0</v>
      </c>
      <c r="DD148" t="s">
        <v>3</v>
      </c>
      <c r="DE148" t="s">
        <v>3</v>
      </c>
      <c r="DF148">
        <f t="shared" si="82"/>
        <v>0.01</v>
      </c>
      <c r="DG148">
        <f t="shared" si="80"/>
        <v>0</v>
      </c>
      <c r="DH148">
        <f t="shared" si="81"/>
        <v>0</v>
      </c>
      <c r="DI148">
        <f t="shared" si="70"/>
        <v>0</v>
      </c>
      <c r="DJ148">
        <f t="shared" si="86"/>
        <v>0.01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ROW(Source!A289)</f>
        <v>289</v>
      </c>
      <c r="B149">
        <v>422441548</v>
      </c>
      <c r="C149">
        <v>425446797</v>
      </c>
      <c r="D149">
        <v>385765443</v>
      </c>
      <c r="E149">
        <v>1079</v>
      </c>
      <c r="F149">
        <v>1</v>
      </c>
      <c r="G149">
        <v>1079</v>
      </c>
      <c r="H149">
        <v>3</v>
      </c>
      <c r="I149" t="s">
        <v>205</v>
      </c>
      <c r="J149" t="s">
        <v>3</v>
      </c>
      <c r="K149" t="s">
        <v>206</v>
      </c>
      <c r="L149">
        <v>1301</v>
      </c>
      <c r="N149">
        <v>1003</v>
      </c>
      <c r="O149" t="s">
        <v>207</v>
      </c>
      <c r="P149" t="s">
        <v>207</v>
      </c>
      <c r="Q149">
        <v>1</v>
      </c>
      <c r="W149">
        <v>0</v>
      </c>
      <c r="X149">
        <v>196488676</v>
      </c>
      <c r="Y149">
        <f t="shared" si="71"/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0</v>
      </c>
      <c r="AN149">
        <v>0</v>
      </c>
      <c r="AO149">
        <v>0</v>
      </c>
      <c r="AP149">
        <v>1</v>
      </c>
      <c r="AQ149">
        <v>0</v>
      </c>
      <c r="AR149">
        <v>0</v>
      </c>
      <c r="AS149" t="s">
        <v>3</v>
      </c>
      <c r="AT149">
        <v>0</v>
      </c>
      <c r="AU149" t="s">
        <v>3</v>
      </c>
      <c r="AV149">
        <v>0</v>
      </c>
      <c r="AW149">
        <v>2</v>
      </c>
      <c r="AX149">
        <v>425446814</v>
      </c>
      <c r="AY149">
        <v>1</v>
      </c>
      <c r="AZ149">
        <v>0</v>
      </c>
      <c r="BA149">
        <v>148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ROUND(Y149*Source!I289,9)</f>
        <v>0</v>
      </c>
      <c r="CY149">
        <f t="shared" si="83"/>
        <v>0</v>
      </c>
      <c r="CZ149">
        <f t="shared" si="84"/>
        <v>0</v>
      </c>
      <c r="DA149">
        <f t="shared" si="85"/>
        <v>1</v>
      </c>
      <c r="DB149">
        <f t="shared" si="75"/>
        <v>0</v>
      </c>
      <c r="DC149">
        <f t="shared" si="76"/>
        <v>0</v>
      </c>
      <c r="DD149" t="s">
        <v>3</v>
      </c>
      <c r="DE149" t="s">
        <v>3</v>
      </c>
      <c r="DF149">
        <f t="shared" si="82"/>
        <v>0</v>
      </c>
      <c r="DG149">
        <f t="shared" si="80"/>
        <v>0</v>
      </c>
      <c r="DH149">
        <f t="shared" si="81"/>
        <v>0</v>
      </c>
      <c r="DI149">
        <f t="shared" si="70"/>
        <v>0</v>
      </c>
      <c r="DJ149">
        <f t="shared" si="86"/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ROW(Source!A290)</f>
        <v>290</v>
      </c>
      <c r="B150">
        <v>422441489</v>
      </c>
      <c r="C150">
        <v>425446797</v>
      </c>
      <c r="D150">
        <v>385749878</v>
      </c>
      <c r="E150">
        <v>1079</v>
      </c>
      <c r="F150">
        <v>1</v>
      </c>
      <c r="G150">
        <v>1079</v>
      </c>
      <c r="H150">
        <v>1</v>
      </c>
      <c r="I150" t="s">
        <v>252</v>
      </c>
      <c r="J150" t="s">
        <v>3</v>
      </c>
      <c r="K150" t="s">
        <v>253</v>
      </c>
      <c r="L150">
        <v>1191</v>
      </c>
      <c r="N150">
        <v>1013</v>
      </c>
      <c r="O150" t="s">
        <v>254</v>
      </c>
      <c r="P150" t="s">
        <v>254</v>
      </c>
      <c r="Q150">
        <v>1</v>
      </c>
      <c r="W150">
        <v>0</v>
      </c>
      <c r="X150">
        <v>476480486</v>
      </c>
      <c r="Y150">
        <f t="shared" si="71"/>
        <v>2.83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5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2.83</v>
      </c>
      <c r="AU150" t="s">
        <v>3</v>
      </c>
      <c r="AV150">
        <v>1</v>
      </c>
      <c r="AW150">
        <v>2</v>
      </c>
      <c r="AX150">
        <v>425446807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U150">
        <f>ROUND(AT150*Source!I290*AH150*AL150,2)</f>
        <v>0</v>
      </c>
      <c r="CV150">
        <f>ROUND(Y150*Source!I290,9)</f>
        <v>2.83</v>
      </c>
      <c r="CW150">
        <v>0</v>
      </c>
      <c r="CX150">
        <f>ROUND(Y150*Source!I290,9)</f>
        <v>2.83</v>
      </c>
      <c r="CY150">
        <f>AD150</f>
        <v>0</v>
      </c>
      <c r="CZ150">
        <f>AH150</f>
        <v>0</v>
      </c>
      <c r="DA150">
        <f>AL150</f>
        <v>1</v>
      </c>
      <c r="DB150">
        <f t="shared" si="75"/>
        <v>0</v>
      </c>
      <c r="DC150">
        <f t="shared" si="76"/>
        <v>0</v>
      </c>
      <c r="DD150" t="s">
        <v>3</v>
      </c>
      <c r="DE150" t="s">
        <v>3</v>
      </c>
      <c r="DF150">
        <f t="shared" si="82"/>
        <v>0</v>
      </c>
      <c r="DG150">
        <f t="shared" si="80"/>
        <v>0</v>
      </c>
      <c r="DH150">
        <f t="shared" si="81"/>
        <v>0</v>
      </c>
      <c r="DI150">
        <f t="shared" si="70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ROW(Source!A290)</f>
        <v>290</v>
      </c>
      <c r="B151">
        <v>422441489</v>
      </c>
      <c r="C151">
        <v>425446797</v>
      </c>
      <c r="D151">
        <v>385818417</v>
      </c>
      <c r="E151">
        <v>1</v>
      </c>
      <c r="F151">
        <v>1</v>
      </c>
      <c r="G151">
        <v>1079</v>
      </c>
      <c r="H151">
        <v>3</v>
      </c>
      <c r="I151" t="s">
        <v>336</v>
      </c>
      <c r="J151" t="s">
        <v>337</v>
      </c>
      <c r="K151" t="s">
        <v>338</v>
      </c>
      <c r="L151">
        <v>1346</v>
      </c>
      <c r="N151">
        <v>1009</v>
      </c>
      <c r="O151" t="s">
        <v>198</v>
      </c>
      <c r="P151" t="s">
        <v>198</v>
      </c>
      <c r="Q151">
        <v>1</v>
      </c>
      <c r="W151">
        <v>0</v>
      </c>
      <c r="X151">
        <v>1274207263</v>
      </c>
      <c r="Y151">
        <f t="shared" si="71"/>
        <v>0.15</v>
      </c>
      <c r="AA151">
        <v>63</v>
      </c>
      <c r="AB151">
        <v>0</v>
      </c>
      <c r="AC151">
        <v>0</v>
      </c>
      <c r="AD151">
        <v>0</v>
      </c>
      <c r="AE151">
        <v>6.25</v>
      </c>
      <c r="AF151">
        <v>0</v>
      </c>
      <c r="AG151">
        <v>0</v>
      </c>
      <c r="AH151">
        <v>0</v>
      </c>
      <c r="AI151">
        <v>10.08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0.15</v>
      </c>
      <c r="AU151" t="s">
        <v>3</v>
      </c>
      <c r="AV151">
        <v>0</v>
      </c>
      <c r="AW151">
        <v>2</v>
      </c>
      <c r="AX151">
        <v>425446808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ROUND(Y151*Source!I290,9)</f>
        <v>0.15</v>
      </c>
      <c r="CY151">
        <f t="shared" ref="CY151:CY158" si="87">AA151</f>
        <v>63</v>
      </c>
      <c r="CZ151">
        <f t="shared" ref="CZ151:CZ158" si="88">AE151</f>
        <v>6.25</v>
      </c>
      <c r="DA151">
        <f t="shared" ref="DA151:DA158" si="89">AI151</f>
        <v>10.08</v>
      </c>
      <c r="DB151">
        <f t="shared" si="75"/>
        <v>0.94</v>
      </c>
      <c r="DC151">
        <f t="shared" si="76"/>
        <v>0</v>
      </c>
      <c r="DD151" t="s">
        <v>3</v>
      </c>
      <c r="DE151" t="s">
        <v>3</v>
      </c>
      <c r="DF151">
        <f t="shared" ref="DF151:DF158" si="90">ROUND(ROUND(AE151*AI151,2)*CX151,2)</f>
        <v>9.4499999999999993</v>
      </c>
      <c r="DG151">
        <f t="shared" si="80"/>
        <v>0</v>
      </c>
      <c r="DH151">
        <f t="shared" si="81"/>
        <v>0</v>
      </c>
      <c r="DI151">
        <f t="shared" si="70"/>
        <v>0</v>
      </c>
      <c r="DJ151">
        <f t="shared" ref="DJ151:DJ158" si="91">DF151</f>
        <v>9.4499999999999993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ROW(Source!A290)</f>
        <v>290</v>
      </c>
      <c r="B152">
        <v>422441489</v>
      </c>
      <c r="C152">
        <v>425446797</v>
      </c>
      <c r="D152">
        <v>385819028</v>
      </c>
      <c r="E152">
        <v>1</v>
      </c>
      <c r="F152">
        <v>1</v>
      </c>
      <c r="G152">
        <v>1079</v>
      </c>
      <c r="H152">
        <v>3</v>
      </c>
      <c r="I152" t="s">
        <v>339</v>
      </c>
      <c r="J152" t="s">
        <v>340</v>
      </c>
      <c r="K152" t="s">
        <v>341</v>
      </c>
      <c r="L152">
        <v>1348</v>
      </c>
      <c r="N152">
        <v>1009</v>
      </c>
      <c r="O152" t="s">
        <v>195</v>
      </c>
      <c r="P152" t="s">
        <v>195</v>
      </c>
      <c r="Q152">
        <v>1000</v>
      </c>
      <c r="W152">
        <v>0</v>
      </c>
      <c r="X152">
        <v>327614931</v>
      </c>
      <c r="Y152">
        <f t="shared" si="71"/>
        <v>1.0000000000000001E-5</v>
      </c>
      <c r="AA152">
        <v>73805.13</v>
      </c>
      <c r="AB152">
        <v>0</v>
      </c>
      <c r="AC152">
        <v>0</v>
      </c>
      <c r="AD152">
        <v>0</v>
      </c>
      <c r="AE152">
        <v>16474.36</v>
      </c>
      <c r="AF152">
        <v>0</v>
      </c>
      <c r="AG152">
        <v>0</v>
      </c>
      <c r="AH152">
        <v>0</v>
      </c>
      <c r="AI152">
        <v>4.4800000000000004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1.0000000000000001E-5</v>
      </c>
      <c r="AU152" t="s">
        <v>3</v>
      </c>
      <c r="AV152">
        <v>0</v>
      </c>
      <c r="AW152">
        <v>2</v>
      </c>
      <c r="AX152">
        <v>425446809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ROUND(Y152*Source!I290,9)</f>
        <v>1.0000000000000001E-5</v>
      </c>
      <c r="CY152">
        <f t="shared" si="87"/>
        <v>73805.13</v>
      </c>
      <c r="CZ152">
        <f t="shared" si="88"/>
        <v>16474.36</v>
      </c>
      <c r="DA152">
        <f t="shared" si="89"/>
        <v>4.4800000000000004</v>
      </c>
      <c r="DB152">
        <f t="shared" si="75"/>
        <v>0.16</v>
      </c>
      <c r="DC152">
        <f t="shared" si="76"/>
        <v>0</v>
      </c>
      <c r="DD152" t="s">
        <v>3</v>
      </c>
      <c r="DE152" t="s">
        <v>3</v>
      </c>
      <c r="DF152">
        <f t="shared" si="90"/>
        <v>0.74</v>
      </c>
      <c r="DG152">
        <f t="shared" si="80"/>
        <v>0</v>
      </c>
      <c r="DH152">
        <f t="shared" si="81"/>
        <v>0</v>
      </c>
      <c r="DI152">
        <f t="shared" si="70"/>
        <v>0</v>
      </c>
      <c r="DJ152">
        <f t="shared" si="91"/>
        <v>0.74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ROW(Source!A290)</f>
        <v>290</v>
      </c>
      <c r="B153">
        <v>422441489</v>
      </c>
      <c r="C153">
        <v>425446797</v>
      </c>
      <c r="D153">
        <v>385823715</v>
      </c>
      <c r="E153">
        <v>1</v>
      </c>
      <c r="F153">
        <v>1</v>
      </c>
      <c r="G153">
        <v>1079</v>
      </c>
      <c r="H153">
        <v>3</v>
      </c>
      <c r="I153" t="s">
        <v>342</v>
      </c>
      <c r="J153" t="s">
        <v>343</v>
      </c>
      <c r="K153" t="s">
        <v>344</v>
      </c>
      <c r="L153">
        <v>1296</v>
      </c>
      <c r="N153">
        <v>1002</v>
      </c>
      <c r="O153" t="s">
        <v>345</v>
      </c>
      <c r="P153" t="s">
        <v>345</v>
      </c>
      <c r="Q153">
        <v>1</v>
      </c>
      <c r="W153">
        <v>0</v>
      </c>
      <c r="X153">
        <v>244486507</v>
      </c>
      <c r="Y153">
        <f t="shared" si="71"/>
        <v>1.1299999999999999</v>
      </c>
      <c r="AA153">
        <v>98.31</v>
      </c>
      <c r="AB153">
        <v>0</v>
      </c>
      <c r="AC153">
        <v>0</v>
      </c>
      <c r="AD153">
        <v>0</v>
      </c>
      <c r="AE153">
        <v>16.25</v>
      </c>
      <c r="AF153">
        <v>0</v>
      </c>
      <c r="AG153">
        <v>0</v>
      </c>
      <c r="AH153">
        <v>0</v>
      </c>
      <c r="AI153">
        <v>6.05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1.1299999999999999</v>
      </c>
      <c r="AU153" t="s">
        <v>3</v>
      </c>
      <c r="AV153">
        <v>0</v>
      </c>
      <c r="AW153">
        <v>2</v>
      </c>
      <c r="AX153">
        <v>425446810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ROUND(Y153*Source!I290,9)</f>
        <v>1.1299999999999999</v>
      </c>
      <c r="CY153">
        <f t="shared" si="87"/>
        <v>98.31</v>
      </c>
      <c r="CZ153">
        <f t="shared" si="88"/>
        <v>16.25</v>
      </c>
      <c r="DA153">
        <f t="shared" si="89"/>
        <v>6.05</v>
      </c>
      <c r="DB153">
        <f t="shared" si="75"/>
        <v>18.36</v>
      </c>
      <c r="DC153">
        <f t="shared" si="76"/>
        <v>0</v>
      </c>
      <c r="DD153" t="s">
        <v>3</v>
      </c>
      <c r="DE153" t="s">
        <v>3</v>
      </c>
      <c r="DF153">
        <f t="shared" si="90"/>
        <v>111.09</v>
      </c>
      <c r="DG153">
        <f t="shared" si="80"/>
        <v>0</v>
      </c>
      <c r="DH153">
        <f t="shared" si="81"/>
        <v>0</v>
      </c>
      <c r="DI153">
        <f t="shared" si="70"/>
        <v>0</v>
      </c>
      <c r="DJ153">
        <f t="shared" si="91"/>
        <v>111.09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ROW(Source!A290)</f>
        <v>290</v>
      </c>
      <c r="B154">
        <v>422441489</v>
      </c>
      <c r="C154">
        <v>425446797</v>
      </c>
      <c r="D154">
        <v>385840603</v>
      </c>
      <c r="E154">
        <v>1</v>
      </c>
      <c r="F154">
        <v>1</v>
      </c>
      <c r="G154">
        <v>1079</v>
      </c>
      <c r="H154">
        <v>3</v>
      </c>
      <c r="I154" t="s">
        <v>287</v>
      </c>
      <c r="J154" t="s">
        <v>288</v>
      </c>
      <c r="K154" t="s">
        <v>289</v>
      </c>
      <c r="L154">
        <v>1356</v>
      </c>
      <c r="N154">
        <v>1010</v>
      </c>
      <c r="O154" t="s">
        <v>179</v>
      </c>
      <c r="P154" t="s">
        <v>179</v>
      </c>
      <c r="Q154">
        <v>1000</v>
      </c>
      <c r="W154">
        <v>0</v>
      </c>
      <c r="X154">
        <v>-1015285283</v>
      </c>
      <c r="Y154">
        <f t="shared" si="71"/>
        <v>1E-3</v>
      </c>
      <c r="AA154">
        <v>1527.69</v>
      </c>
      <c r="AB154">
        <v>0</v>
      </c>
      <c r="AC154">
        <v>0</v>
      </c>
      <c r="AD154">
        <v>0</v>
      </c>
      <c r="AE154">
        <v>226.66</v>
      </c>
      <c r="AF154">
        <v>0</v>
      </c>
      <c r="AG154">
        <v>0</v>
      </c>
      <c r="AH154">
        <v>0</v>
      </c>
      <c r="AI154">
        <v>6.74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1E-3</v>
      </c>
      <c r="AU154" t="s">
        <v>3</v>
      </c>
      <c r="AV154">
        <v>0</v>
      </c>
      <c r="AW154">
        <v>2</v>
      </c>
      <c r="AX154">
        <v>425446811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ROUND(Y154*Source!I290,9)</f>
        <v>1E-3</v>
      </c>
      <c r="CY154">
        <f t="shared" si="87"/>
        <v>1527.69</v>
      </c>
      <c r="CZ154">
        <f t="shared" si="88"/>
        <v>226.66</v>
      </c>
      <c r="DA154">
        <f t="shared" si="89"/>
        <v>6.74</v>
      </c>
      <c r="DB154">
        <f t="shared" si="75"/>
        <v>0.23</v>
      </c>
      <c r="DC154">
        <f t="shared" si="76"/>
        <v>0</v>
      </c>
      <c r="DD154" t="s">
        <v>3</v>
      </c>
      <c r="DE154" t="s">
        <v>3</v>
      </c>
      <c r="DF154">
        <f t="shared" si="90"/>
        <v>1.53</v>
      </c>
      <c r="DG154">
        <f t="shared" si="80"/>
        <v>0</v>
      </c>
      <c r="DH154">
        <f t="shared" si="81"/>
        <v>0</v>
      </c>
      <c r="DI154">
        <f t="shared" si="70"/>
        <v>0</v>
      </c>
      <c r="DJ154">
        <f t="shared" si="91"/>
        <v>1.53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ROW(Source!A290)</f>
        <v>290</v>
      </c>
      <c r="B155">
        <v>422441489</v>
      </c>
      <c r="C155">
        <v>425446797</v>
      </c>
      <c r="D155">
        <v>385840641</v>
      </c>
      <c r="E155">
        <v>1</v>
      </c>
      <c r="F155">
        <v>1</v>
      </c>
      <c r="G155">
        <v>1079</v>
      </c>
      <c r="H155">
        <v>3</v>
      </c>
      <c r="I155" t="s">
        <v>209</v>
      </c>
      <c r="J155" t="s">
        <v>212</v>
      </c>
      <c r="K155" t="s">
        <v>210</v>
      </c>
      <c r="L155">
        <v>1391</v>
      </c>
      <c r="N155">
        <v>1013</v>
      </c>
      <c r="O155" t="s">
        <v>211</v>
      </c>
      <c r="P155" t="s">
        <v>211</v>
      </c>
      <c r="Q155">
        <v>1</v>
      </c>
      <c r="W155">
        <v>0</v>
      </c>
      <c r="X155">
        <v>1820745157</v>
      </c>
      <c r="Y155">
        <f t="shared" si="71"/>
        <v>1</v>
      </c>
      <c r="AA155">
        <v>6961.84</v>
      </c>
      <c r="AB155">
        <v>0</v>
      </c>
      <c r="AC155">
        <v>0</v>
      </c>
      <c r="AD155">
        <v>0</v>
      </c>
      <c r="AE155">
        <v>857.37</v>
      </c>
      <c r="AF155">
        <v>0</v>
      </c>
      <c r="AG155">
        <v>0</v>
      </c>
      <c r="AH155">
        <v>0</v>
      </c>
      <c r="AI155">
        <v>8.1199999999999992</v>
      </c>
      <c r="AJ155">
        <v>1</v>
      </c>
      <c r="AK155">
        <v>1</v>
      </c>
      <c r="AL155">
        <v>1</v>
      </c>
      <c r="AM155">
        <v>0</v>
      </c>
      <c r="AN155">
        <v>0</v>
      </c>
      <c r="AO155">
        <v>0</v>
      </c>
      <c r="AP155">
        <v>1</v>
      </c>
      <c r="AQ155">
        <v>0</v>
      </c>
      <c r="AR155">
        <v>0</v>
      </c>
      <c r="AS155" t="s">
        <v>3</v>
      </c>
      <c r="AT155">
        <v>1</v>
      </c>
      <c r="AU155" t="s">
        <v>3</v>
      </c>
      <c r="AV155">
        <v>0</v>
      </c>
      <c r="AW155">
        <v>1</v>
      </c>
      <c r="AX155">
        <v>-1</v>
      </c>
      <c r="AY155">
        <v>0</v>
      </c>
      <c r="AZ155">
        <v>0</v>
      </c>
      <c r="BA155" t="s">
        <v>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ROUND(Y155*Source!I290,9)</f>
        <v>1</v>
      </c>
      <c r="CY155">
        <f t="shared" si="87"/>
        <v>6961.84</v>
      </c>
      <c r="CZ155">
        <f t="shared" si="88"/>
        <v>857.37</v>
      </c>
      <c r="DA155">
        <f t="shared" si="89"/>
        <v>8.1199999999999992</v>
      </c>
      <c r="DB155">
        <f t="shared" si="75"/>
        <v>857.37</v>
      </c>
      <c r="DC155">
        <f t="shared" si="76"/>
        <v>0</v>
      </c>
      <c r="DD155" t="s">
        <v>3</v>
      </c>
      <c r="DE155" t="s">
        <v>3</v>
      </c>
      <c r="DF155">
        <f t="shared" si="90"/>
        <v>6961.84</v>
      </c>
      <c r="DG155">
        <f t="shared" si="80"/>
        <v>0</v>
      </c>
      <c r="DH155">
        <f t="shared" si="81"/>
        <v>0</v>
      </c>
      <c r="DI155">
        <f t="shared" si="70"/>
        <v>0</v>
      </c>
      <c r="DJ155">
        <f t="shared" si="91"/>
        <v>6961.84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ROW(Source!A290)</f>
        <v>290</v>
      </c>
      <c r="B156">
        <v>422441489</v>
      </c>
      <c r="C156">
        <v>425446797</v>
      </c>
      <c r="D156">
        <v>385840264</v>
      </c>
      <c r="E156">
        <v>1</v>
      </c>
      <c r="F156">
        <v>1</v>
      </c>
      <c r="G156">
        <v>1079</v>
      </c>
      <c r="H156">
        <v>3</v>
      </c>
      <c r="I156" t="s">
        <v>290</v>
      </c>
      <c r="J156" t="s">
        <v>291</v>
      </c>
      <c r="K156" t="s">
        <v>292</v>
      </c>
      <c r="L156">
        <v>1301</v>
      </c>
      <c r="N156">
        <v>1003</v>
      </c>
      <c r="O156" t="s">
        <v>207</v>
      </c>
      <c r="P156" t="s">
        <v>207</v>
      </c>
      <c r="Q156">
        <v>1</v>
      </c>
      <c r="W156">
        <v>0</v>
      </c>
      <c r="X156">
        <v>-1671344812</v>
      </c>
      <c r="Y156">
        <f t="shared" si="71"/>
        <v>0.24</v>
      </c>
      <c r="AA156">
        <v>4.72</v>
      </c>
      <c r="AB156">
        <v>0</v>
      </c>
      <c r="AC156">
        <v>0</v>
      </c>
      <c r="AD156">
        <v>0</v>
      </c>
      <c r="AE156">
        <v>0.7</v>
      </c>
      <c r="AF156">
        <v>0</v>
      </c>
      <c r="AG156">
        <v>0</v>
      </c>
      <c r="AH156">
        <v>0</v>
      </c>
      <c r="AI156">
        <v>6.74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0.24</v>
      </c>
      <c r="AU156" t="s">
        <v>3</v>
      </c>
      <c r="AV156">
        <v>0</v>
      </c>
      <c r="AW156">
        <v>2</v>
      </c>
      <c r="AX156">
        <v>425446812</v>
      </c>
      <c r="AY156">
        <v>1</v>
      </c>
      <c r="AZ156">
        <v>0</v>
      </c>
      <c r="BA156">
        <v>155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ROUND(Y156*Source!I290,9)</f>
        <v>0.24</v>
      </c>
      <c r="CY156">
        <f t="shared" si="87"/>
        <v>4.72</v>
      </c>
      <c r="CZ156">
        <f t="shared" si="88"/>
        <v>0.7</v>
      </c>
      <c r="DA156">
        <f t="shared" si="89"/>
        <v>6.74</v>
      </c>
      <c r="DB156">
        <f t="shared" si="75"/>
        <v>0.17</v>
      </c>
      <c r="DC156">
        <f t="shared" si="76"/>
        <v>0</v>
      </c>
      <c r="DD156" t="s">
        <v>3</v>
      </c>
      <c r="DE156" t="s">
        <v>3</v>
      </c>
      <c r="DF156">
        <f t="shared" si="90"/>
        <v>1.1299999999999999</v>
      </c>
      <c r="DG156">
        <f t="shared" si="80"/>
        <v>0</v>
      </c>
      <c r="DH156">
        <f t="shared" si="81"/>
        <v>0</v>
      </c>
      <c r="DI156">
        <f t="shared" si="70"/>
        <v>0</v>
      </c>
      <c r="DJ156">
        <f t="shared" si="91"/>
        <v>1.1299999999999999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ROW(Source!A290)</f>
        <v>290</v>
      </c>
      <c r="B157">
        <v>422441489</v>
      </c>
      <c r="C157">
        <v>425446797</v>
      </c>
      <c r="D157">
        <v>385840266</v>
      </c>
      <c r="E157">
        <v>1</v>
      </c>
      <c r="F157">
        <v>1</v>
      </c>
      <c r="G157">
        <v>1079</v>
      </c>
      <c r="H157">
        <v>3</v>
      </c>
      <c r="I157" t="s">
        <v>293</v>
      </c>
      <c r="J157" t="s">
        <v>294</v>
      </c>
      <c r="K157" t="s">
        <v>295</v>
      </c>
      <c r="L157">
        <v>1356</v>
      </c>
      <c r="N157">
        <v>1010</v>
      </c>
      <c r="O157" t="s">
        <v>179</v>
      </c>
      <c r="P157" t="s">
        <v>179</v>
      </c>
      <c r="Q157">
        <v>1000</v>
      </c>
      <c r="W157">
        <v>0</v>
      </c>
      <c r="X157">
        <v>-1164809856</v>
      </c>
      <c r="Y157">
        <f t="shared" si="71"/>
        <v>2.0400000000000001E-3</v>
      </c>
      <c r="AA157">
        <v>212.58</v>
      </c>
      <c r="AB157">
        <v>0</v>
      </c>
      <c r="AC157">
        <v>0</v>
      </c>
      <c r="AD157">
        <v>0</v>
      </c>
      <c r="AE157">
        <v>6.44</v>
      </c>
      <c r="AF157">
        <v>0</v>
      </c>
      <c r="AG157">
        <v>0</v>
      </c>
      <c r="AH157">
        <v>0</v>
      </c>
      <c r="AI157">
        <v>33.01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2.0400000000000001E-3</v>
      </c>
      <c r="AU157" t="s">
        <v>3</v>
      </c>
      <c r="AV157">
        <v>0</v>
      </c>
      <c r="AW157">
        <v>2</v>
      </c>
      <c r="AX157">
        <v>425446813</v>
      </c>
      <c r="AY157">
        <v>1</v>
      </c>
      <c r="AZ157">
        <v>0</v>
      </c>
      <c r="BA157">
        <v>156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ROUND(Y157*Source!I290,9)</f>
        <v>2.0400000000000001E-3</v>
      </c>
      <c r="CY157">
        <f t="shared" si="87"/>
        <v>212.58</v>
      </c>
      <c r="CZ157">
        <f t="shared" si="88"/>
        <v>6.44</v>
      </c>
      <c r="DA157">
        <f t="shared" si="89"/>
        <v>33.01</v>
      </c>
      <c r="DB157">
        <f t="shared" si="75"/>
        <v>0.01</v>
      </c>
      <c r="DC157">
        <f t="shared" si="76"/>
        <v>0</v>
      </c>
      <c r="DD157" t="s">
        <v>3</v>
      </c>
      <c r="DE157" t="s">
        <v>3</v>
      </c>
      <c r="DF157">
        <f t="shared" si="90"/>
        <v>0.43</v>
      </c>
      <c r="DG157">
        <f t="shared" si="80"/>
        <v>0</v>
      </c>
      <c r="DH157">
        <f t="shared" si="81"/>
        <v>0</v>
      </c>
      <c r="DI157">
        <f t="shared" si="70"/>
        <v>0</v>
      </c>
      <c r="DJ157">
        <f t="shared" si="91"/>
        <v>0.43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ROW(Source!A290)</f>
        <v>290</v>
      </c>
      <c r="B158">
        <v>422441489</v>
      </c>
      <c r="C158">
        <v>425446797</v>
      </c>
      <c r="D158">
        <v>385765443</v>
      </c>
      <c r="E158">
        <v>1079</v>
      </c>
      <c r="F158">
        <v>1</v>
      </c>
      <c r="G158">
        <v>1079</v>
      </c>
      <c r="H158">
        <v>3</v>
      </c>
      <c r="I158" t="s">
        <v>205</v>
      </c>
      <c r="J158" t="s">
        <v>3</v>
      </c>
      <c r="K158" t="s">
        <v>206</v>
      </c>
      <c r="L158">
        <v>1301</v>
      </c>
      <c r="N158">
        <v>1003</v>
      </c>
      <c r="O158" t="s">
        <v>207</v>
      </c>
      <c r="P158" t="s">
        <v>207</v>
      </c>
      <c r="Q158">
        <v>1</v>
      </c>
      <c r="W158">
        <v>0</v>
      </c>
      <c r="X158">
        <v>196488676</v>
      </c>
      <c r="Y158">
        <f t="shared" si="71"/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9.86</v>
      </c>
      <c r="AJ158">
        <v>1</v>
      </c>
      <c r="AK158">
        <v>1</v>
      </c>
      <c r="AL158">
        <v>1</v>
      </c>
      <c r="AM158">
        <v>0</v>
      </c>
      <c r="AN158">
        <v>0</v>
      </c>
      <c r="AO158">
        <v>0</v>
      </c>
      <c r="AP158">
        <v>1</v>
      </c>
      <c r="AQ158">
        <v>0</v>
      </c>
      <c r="AR158">
        <v>0</v>
      </c>
      <c r="AS158" t="s">
        <v>3</v>
      </c>
      <c r="AT158">
        <v>0</v>
      </c>
      <c r="AU158" t="s">
        <v>3</v>
      </c>
      <c r="AV158">
        <v>0</v>
      </c>
      <c r="AW158">
        <v>2</v>
      </c>
      <c r="AX158">
        <v>425446814</v>
      </c>
      <c r="AY158">
        <v>1</v>
      </c>
      <c r="AZ158">
        <v>0</v>
      </c>
      <c r="BA158">
        <v>157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ROUND(Y158*Source!I290,9)</f>
        <v>0</v>
      </c>
      <c r="CY158">
        <f t="shared" si="87"/>
        <v>0</v>
      </c>
      <c r="CZ158">
        <f t="shared" si="88"/>
        <v>0</v>
      </c>
      <c r="DA158">
        <f t="shared" si="89"/>
        <v>9.86</v>
      </c>
      <c r="DB158">
        <f t="shared" si="75"/>
        <v>0</v>
      </c>
      <c r="DC158">
        <f t="shared" si="76"/>
        <v>0</v>
      </c>
      <c r="DD158" t="s">
        <v>3</v>
      </c>
      <c r="DE158" t="s">
        <v>3</v>
      </c>
      <c r="DF158">
        <f t="shared" si="90"/>
        <v>0</v>
      </c>
      <c r="DG158">
        <f t="shared" si="80"/>
        <v>0</v>
      </c>
      <c r="DH158">
        <f t="shared" si="81"/>
        <v>0</v>
      </c>
      <c r="DI158">
        <f t="shared" si="70"/>
        <v>0</v>
      </c>
      <c r="DJ158">
        <f t="shared" si="91"/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ROW(Source!A295)</f>
        <v>295</v>
      </c>
      <c r="B159">
        <v>422441548</v>
      </c>
      <c r="C159">
        <v>425446818</v>
      </c>
      <c r="D159">
        <v>385749878</v>
      </c>
      <c r="E159">
        <v>1079</v>
      </c>
      <c r="F159">
        <v>1</v>
      </c>
      <c r="G159">
        <v>1079</v>
      </c>
      <c r="H159">
        <v>1</v>
      </c>
      <c r="I159" t="s">
        <v>252</v>
      </c>
      <c r="J159" t="s">
        <v>3</v>
      </c>
      <c r="K159" t="s">
        <v>253</v>
      </c>
      <c r="L159">
        <v>1191</v>
      </c>
      <c r="N159">
        <v>1013</v>
      </c>
      <c r="O159" t="s">
        <v>254</v>
      </c>
      <c r="P159" t="s">
        <v>254</v>
      </c>
      <c r="Q159">
        <v>1</v>
      </c>
      <c r="W159">
        <v>0</v>
      </c>
      <c r="X159">
        <v>476480486</v>
      </c>
      <c r="Y159">
        <f t="shared" si="71"/>
        <v>38.4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38.4</v>
      </c>
      <c r="AU159" t="s">
        <v>3</v>
      </c>
      <c r="AV159">
        <v>1</v>
      </c>
      <c r="AW159">
        <v>2</v>
      </c>
      <c r="AX159">
        <v>425446821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U159">
        <f>ROUND(AT159*Source!I295*AH159*AL159,2)</f>
        <v>0</v>
      </c>
      <c r="CV159">
        <f>ROUND(Y159*Source!I295,9)</f>
        <v>1.536</v>
      </c>
      <c r="CW159">
        <v>0</v>
      </c>
      <c r="CX159">
        <f>ROUND(Y159*Source!I295,9)</f>
        <v>1.536</v>
      </c>
      <c r="CY159">
        <f>AD159</f>
        <v>0</v>
      </c>
      <c r="CZ159">
        <f>AH159</f>
        <v>0</v>
      </c>
      <c r="DA159">
        <f>AL159</f>
        <v>1</v>
      </c>
      <c r="DB159">
        <f t="shared" si="75"/>
        <v>0</v>
      </c>
      <c r="DC159">
        <f t="shared" si="76"/>
        <v>0</v>
      </c>
      <c r="DD159" t="s">
        <v>3</v>
      </c>
      <c r="DE159" t="s">
        <v>3</v>
      </c>
      <c r="DF159">
        <f>ROUND(ROUND(AE159,2)*CX159,2)</f>
        <v>0</v>
      </c>
      <c r="DG159">
        <f t="shared" si="80"/>
        <v>0</v>
      </c>
      <c r="DH159">
        <f t="shared" si="81"/>
        <v>0</v>
      </c>
      <c r="DI159">
        <f t="shared" si="70"/>
        <v>0</v>
      </c>
      <c r="DJ159">
        <f>DI159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ROW(Source!A295)</f>
        <v>295</v>
      </c>
      <c r="B160">
        <v>422441548</v>
      </c>
      <c r="C160">
        <v>425446818</v>
      </c>
      <c r="D160">
        <v>385764415</v>
      </c>
      <c r="E160">
        <v>1079</v>
      </c>
      <c r="F160">
        <v>1</v>
      </c>
      <c r="G160">
        <v>1079</v>
      </c>
      <c r="H160">
        <v>3</v>
      </c>
      <c r="I160" t="s">
        <v>168</v>
      </c>
      <c r="J160" t="s">
        <v>3</v>
      </c>
      <c r="K160" t="s">
        <v>169</v>
      </c>
      <c r="L160">
        <v>235684255</v>
      </c>
      <c r="N160">
        <v>1010</v>
      </c>
      <c r="O160" t="s">
        <v>170</v>
      </c>
      <c r="P160" t="s">
        <v>170</v>
      </c>
      <c r="Q160">
        <v>1</v>
      </c>
      <c r="W160">
        <v>0</v>
      </c>
      <c r="X160">
        <v>2091361781</v>
      </c>
      <c r="Y160">
        <f t="shared" si="71"/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0</v>
      </c>
      <c r="AN160">
        <v>0</v>
      </c>
      <c r="AO160">
        <v>0</v>
      </c>
      <c r="AP160">
        <v>1</v>
      </c>
      <c r="AQ160">
        <v>0</v>
      </c>
      <c r="AR160">
        <v>0</v>
      </c>
      <c r="AS160" t="s">
        <v>3</v>
      </c>
      <c r="AT160">
        <v>0</v>
      </c>
      <c r="AU160" t="s">
        <v>3</v>
      </c>
      <c r="AV160">
        <v>0</v>
      </c>
      <c r="AW160">
        <v>2</v>
      </c>
      <c r="AX160">
        <v>425446822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ROUND(Y160*Source!I295,9)</f>
        <v>0</v>
      </c>
      <c r="CY160">
        <f>AA160</f>
        <v>0</v>
      </c>
      <c r="CZ160">
        <f>AE160</f>
        <v>0</v>
      </c>
      <c r="DA160">
        <f>AI160</f>
        <v>1</v>
      </c>
      <c r="DB160">
        <f t="shared" si="75"/>
        <v>0</v>
      </c>
      <c r="DC160">
        <f t="shared" si="76"/>
        <v>0</v>
      </c>
      <c r="DD160" t="s">
        <v>3</v>
      </c>
      <c r="DE160" t="s">
        <v>3</v>
      </c>
      <c r="DF160">
        <f>ROUND(ROUND(AE160,2)*CX160,2)</f>
        <v>0</v>
      </c>
      <c r="DG160">
        <f t="shared" si="80"/>
        <v>0</v>
      </c>
      <c r="DH160">
        <f t="shared" si="81"/>
        <v>0</v>
      </c>
      <c r="DI160">
        <f t="shared" si="70"/>
        <v>0</v>
      </c>
      <c r="DJ160">
        <f>DF160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ROW(Source!A296)</f>
        <v>296</v>
      </c>
      <c r="B161">
        <v>422441489</v>
      </c>
      <c r="C161">
        <v>425446818</v>
      </c>
      <c r="D161">
        <v>385749878</v>
      </c>
      <c r="E161">
        <v>1079</v>
      </c>
      <c r="F161">
        <v>1</v>
      </c>
      <c r="G161">
        <v>1079</v>
      </c>
      <c r="H161">
        <v>1</v>
      </c>
      <c r="I161" t="s">
        <v>252</v>
      </c>
      <c r="J161" t="s">
        <v>3</v>
      </c>
      <c r="K161" t="s">
        <v>253</v>
      </c>
      <c r="L161">
        <v>1191</v>
      </c>
      <c r="N161">
        <v>1013</v>
      </c>
      <c r="O161" t="s">
        <v>254</v>
      </c>
      <c r="P161" t="s">
        <v>254</v>
      </c>
      <c r="Q161">
        <v>1</v>
      </c>
      <c r="W161">
        <v>0</v>
      </c>
      <c r="X161">
        <v>476480486</v>
      </c>
      <c r="Y161">
        <f t="shared" si="71"/>
        <v>38.4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5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38.4</v>
      </c>
      <c r="AU161" t="s">
        <v>3</v>
      </c>
      <c r="AV161">
        <v>1</v>
      </c>
      <c r="AW161">
        <v>2</v>
      </c>
      <c r="AX161">
        <v>425446821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U161">
        <f>ROUND(AT161*Source!I296*AH161*AL161,2)</f>
        <v>0</v>
      </c>
      <c r="CV161">
        <f>ROUND(Y161*Source!I296,9)</f>
        <v>1.536</v>
      </c>
      <c r="CW161">
        <v>0</v>
      </c>
      <c r="CX161">
        <f>ROUND(Y161*Source!I296,9)</f>
        <v>1.536</v>
      </c>
      <c r="CY161">
        <f>AD161</f>
        <v>0</v>
      </c>
      <c r="CZ161">
        <f>AH161</f>
        <v>0</v>
      </c>
      <c r="DA161">
        <f>AL161</f>
        <v>1</v>
      </c>
      <c r="DB161">
        <f t="shared" si="75"/>
        <v>0</v>
      </c>
      <c r="DC161">
        <f t="shared" si="76"/>
        <v>0</v>
      </c>
      <c r="DD161" t="s">
        <v>3</v>
      </c>
      <c r="DE161" t="s">
        <v>3</v>
      </c>
      <c r="DF161">
        <f>ROUND(ROUND(AE161,2)*CX161,2)</f>
        <v>0</v>
      </c>
      <c r="DG161">
        <f t="shared" si="80"/>
        <v>0</v>
      </c>
      <c r="DH161">
        <f t="shared" si="81"/>
        <v>0</v>
      </c>
      <c r="DI161">
        <f t="shared" si="70"/>
        <v>0</v>
      </c>
      <c r="DJ161">
        <f>DI161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ROW(Source!A296)</f>
        <v>296</v>
      </c>
      <c r="B162">
        <v>422441489</v>
      </c>
      <c r="C162">
        <v>425446818</v>
      </c>
      <c r="D162">
        <v>385764415</v>
      </c>
      <c r="E162">
        <v>1079</v>
      </c>
      <c r="F162">
        <v>1</v>
      </c>
      <c r="G162">
        <v>1079</v>
      </c>
      <c r="H162">
        <v>3</v>
      </c>
      <c r="I162" t="s">
        <v>168</v>
      </c>
      <c r="J162" t="s">
        <v>3</v>
      </c>
      <c r="K162" t="s">
        <v>169</v>
      </c>
      <c r="L162">
        <v>235684255</v>
      </c>
      <c r="N162">
        <v>1010</v>
      </c>
      <c r="O162" t="s">
        <v>170</v>
      </c>
      <c r="P162" t="s">
        <v>170</v>
      </c>
      <c r="Q162">
        <v>1</v>
      </c>
      <c r="W162">
        <v>0</v>
      </c>
      <c r="X162">
        <v>2091361781</v>
      </c>
      <c r="Y162">
        <f t="shared" si="71"/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9.86</v>
      </c>
      <c r="AJ162">
        <v>1</v>
      </c>
      <c r="AK162">
        <v>1</v>
      </c>
      <c r="AL162">
        <v>1</v>
      </c>
      <c r="AM162">
        <v>0</v>
      </c>
      <c r="AN162">
        <v>0</v>
      </c>
      <c r="AO162">
        <v>0</v>
      </c>
      <c r="AP162">
        <v>1</v>
      </c>
      <c r="AQ162">
        <v>0</v>
      </c>
      <c r="AR162">
        <v>0</v>
      </c>
      <c r="AS162" t="s">
        <v>3</v>
      </c>
      <c r="AT162">
        <v>0</v>
      </c>
      <c r="AU162" t="s">
        <v>3</v>
      </c>
      <c r="AV162">
        <v>0</v>
      </c>
      <c r="AW162">
        <v>2</v>
      </c>
      <c r="AX162">
        <v>425446822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ROUND(Y162*Source!I296,9)</f>
        <v>0</v>
      </c>
      <c r="CY162">
        <f>AA162</f>
        <v>0</v>
      </c>
      <c r="CZ162">
        <f>AE162</f>
        <v>0</v>
      </c>
      <c r="DA162">
        <f>AI162</f>
        <v>9.86</v>
      </c>
      <c r="DB162">
        <f t="shared" si="75"/>
        <v>0</v>
      </c>
      <c r="DC162">
        <f t="shared" si="76"/>
        <v>0</v>
      </c>
      <c r="DD162" t="s">
        <v>3</v>
      </c>
      <c r="DE162" t="s">
        <v>3</v>
      </c>
      <c r="DF162">
        <f>ROUND(ROUND(AE162*AI162,2)*CX162,2)</f>
        <v>0</v>
      </c>
      <c r="DG162">
        <f t="shared" si="80"/>
        <v>0</v>
      </c>
      <c r="DH162">
        <f t="shared" si="81"/>
        <v>0</v>
      </c>
      <c r="DI162">
        <f t="shared" si="70"/>
        <v>0</v>
      </c>
      <c r="DJ162">
        <f>DF162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ROW(Source!A173)</f>
        <v>173</v>
      </c>
      <c r="B1">
        <v>425446636</v>
      </c>
      <c r="C1">
        <v>425446634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252</v>
      </c>
      <c r="J1" t="s">
        <v>3</v>
      </c>
      <c r="K1" t="s">
        <v>253</v>
      </c>
      <c r="L1">
        <v>1191</v>
      </c>
      <c r="N1">
        <v>1013</v>
      </c>
      <c r="O1" t="s">
        <v>254</v>
      </c>
      <c r="P1" t="s">
        <v>254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192.7</v>
      </c>
      <c r="AH1">
        <v>2</v>
      </c>
      <c r="AI1">
        <v>425446635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ROW(Source!A174)</f>
        <v>174</v>
      </c>
      <c r="B2">
        <v>425446636</v>
      </c>
      <c r="C2">
        <v>425446634</v>
      </c>
      <c r="D2">
        <v>385749878</v>
      </c>
      <c r="E2">
        <v>1079</v>
      </c>
      <c r="F2">
        <v>1</v>
      </c>
      <c r="G2">
        <v>1079</v>
      </c>
      <c r="H2">
        <v>1</v>
      </c>
      <c r="I2" t="s">
        <v>252</v>
      </c>
      <c r="J2" t="s">
        <v>3</v>
      </c>
      <c r="K2" t="s">
        <v>253</v>
      </c>
      <c r="L2">
        <v>1191</v>
      </c>
      <c r="N2">
        <v>1013</v>
      </c>
      <c r="O2" t="s">
        <v>254</v>
      </c>
      <c r="P2" t="s">
        <v>254</v>
      </c>
      <c r="Q2">
        <v>1</v>
      </c>
      <c r="X2">
        <v>192.7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192.7</v>
      </c>
      <c r="AH2">
        <v>2</v>
      </c>
      <c r="AI2">
        <v>425446635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ROW(Source!A175)</f>
        <v>175</v>
      </c>
      <c r="B3">
        <v>425446640</v>
      </c>
      <c r="C3">
        <v>425446637</v>
      </c>
      <c r="D3">
        <v>385749878</v>
      </c>
      <c r="E3">
        <v>1079</v>
      </c>
      <c r="F3">
        <v>1</v>
      </c>
      <c r="G3">
        <v>1079</v>
      </c>
      <c r="H3">
        <v>1</v>
      </c>
      <c r="I3" t="s">
        <v>252</v>
      </c>
      <c r="J3" t="s">
        <v>3</v>
      </c>
      <c r="K3" t="s">
        <v>253</v>
      </c>
      <c r="L3">
        <v>1191</v>
      </c>
      <c r="N3">
        <v>1013</v>
      </c>
      <c r="O3" t="s">
        <v>254</v>
      </c>
      <c r="P3" t="s">
        <v>254</v>
      </c>
      <c r="Q3">
        <v>1</v>
      </c>
      <c r="X3">
        <v>0.56999999999999995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0.56999999999999995</v>
      </c>
      <c r="AH3">
        <v>2</v>
      </c>
      <c r="AI3">
        <v>425446638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ROW(Source!A175)</f>
        <v>175</v>
      </c>
      <c r="B4">
        <v>425446641</v>
      </c>
      <c r="C4">
        <v>425446637</v>
      </c>
      <c r="D4">
        <v>385847770</v>
      </c>
      <c r="E4">
        <v>1</v>
      </c>
      <c r="F4">
        <v>1</v>
      </c>
      <c r="G4">
        <v>1079</v>
      </c>
      <c r="H4">
        <v>2</v>
      </c>
      <c r="I4" t="s">
        <v>255</v>
      </c>
      <c r="J4" t="s">
        <v>256</v>
      </c>
      <c r="K4" t="s">
        <v>257</v>
      </c>
      <c r="L4">
        <v>1368</v>
      </c>
      <c r="N4">
        <v>1011</v>
      </c>
      <c r="O4" t="s">
        <v>258</v>
      </c>
      <c r="P4" t="s">
        <v>258</v>
      </c>
      <c r="Q4">
        <v>1</v>
      </c>
      <c r="X4">
        <v>4.97</v>
      </c>
      <c r="Y4">
        <v>0</v>
      </c>
      <c r="Z4">
        <v>156.56</v>
      </c>
      <c r="AA4">
        <v>14.54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4.97</v>
      </c>
      <c r="AH4">
        <v>2</v>
      </c>
      <c r="AI4">
        <v>425446639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ROW(Source!A176)</f>
        <v>176</v>
      </c>
      <c r="B5">
        <v>425446640</v>
      </c>
      <c r="C5">
        <v>425446637</v>
      </c>
      <c r="D5">
        <v>385749878</v>
      </c>
      <c r="E5">
        <v>1079</v>
      </c>
      <c r="F5">
        <v>1</v>
      </c>
      <c r="G5">
        <v>1079</v>
      </c>
      <c r="H5">
        <v>1</v>
      </c>
      <c r="I5" t="s">
        <v>252</v>
      </c>
      <c r="J5" t="s">
        <v>3</v>
      </c>
      <c r="K5" t="s">
        <v>253</v>
      </c>
      <c r="L5">
        <v>1191</v>
      </c>
      <c r="N5">
        <v>1013</v>
      </c>
      <c r="O5" t="s">
        <v>254</v>
      </c>
      <c r="P5" t="s">
        <v>254</v>
      </c>
      <c r="Q5">
        <v>1</v>
      </c>
      <c r="X5">
        <v>0.56999999999999995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0.56999999999999995</v>
      </c>
      <c r="AH5">
        <v>2</v>
      </c>
      <c r="AI5">
        <v>425446638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ROW(Source!A176)</f>
        <v>176</v>
      </c>
      <c r="B6">
        <v>425446641</v>
      </c>
      <c r="C6">
        <v>425446637</v>
      </c>
      <c r="D6">
        <v>385847770</v>
      </c>
      <c r="E6">
        <v>1</v>
      </c>
      <c r="F6">
        <v>1</v>
      </c>
      <c r="G6">
        <v>1079</v>
      </c>
      <c r="H6">
        <v>2</v>
      </c>
      <c r="I6" t="s">
        <v>255</v>
      </c>
      <c r="J6" t="s">
        <v>256</v>
      </c>
      <c r="K6" t="s">
        <v>257</v>
      </c>
      <c r="L6">
        <v>1368</v>
      </c>
      <c r="N6">
        <v>1011</v>
      </c>
      <c r="O6" t="s">
        <v>258</v>
      </c>
      <c r="P6" t="s">
        <v>258</v>
      </c>
      <c r="Q6">
        <v>1</v>
      </c>
      <c r="X6">
        <v>4.97</v>
      </c>
      <c r="Y6">
        <v>0</v>
      </c>
      <c r="Z6">
        <v>156.56</v>
      </c>
      <c r="AA6">
        <v>14.54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4.97</v>
      </c>
      <c r="AH6">
        <v>2</v>
      </c>
      <c r="AI6">
        <v>425446639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ROW(Source!A177)</f>
        <v>177</v>
      </c>
      <c r="B7">
        <v>425446657</v>
      </c>
      <c r="C7">
        <v>425446642</v>
      </c>
      <c r="D7">
        <v>385749878</v>
      </c>
      <c r="E7">
        <v>1079</v>
      </c>
      <c r="F7">
        <v>1</v>
      </c>
      <c r="G7">
        <v>1079</v>
      </c>
      <c r="H7">
        <v>1</v>
      </c>
      <c r="I7" t="s">
        <v>252</v>
      </c>
      <c r="J7" t="s">
        <v>3</v>
      </c>
      <c r="K7" t="s">
        <v>253</v>
      </c>
      <c r="L7">
        <v>1191</v>
      </c>
      <c r="N7">
        <v>1013</v>
      </c>
      <c r="O7" t="s">
        <v>254</v>
      </c>
      <c r="P7" t="s">
        <v>254</v>
      </c>
      <c r="Q7">
        <v>1</v>
      </c>
      <c r="X7">
        <v>18.8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113</v>
      </c>
      <c r="AG7">
        <v>7.5200000000000005</v>
      </c>
      <c r="AH7">
        <v>2</v>
      </c>
      <c r="AI7">
        <v>425446643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ROW(Source!A177)</f>
        <v>177</v>
      </c>
      <c r="B8">
        <v>425446658</v>
      </c>
      <c r="C8">
        <v>425446642</v>
      </c>
      <c r="D8">
        <v>385848608</v>
      </c>
      <c r="E8">
        <v>1</v>
      </c>
      <c r="F8">
        <v>1</v>
      </c>
      <c r="G8">
        <v>1079</v>
      </c>
      <c r="H8">
        <v>2</v>
      </c>
      <c r="I8" t="s">
        <v>260</v>
      </c>
      <c r="J8" t="s">
        <v>261</v>
      </c>
      <c r="K8" t="s">
        <v>262</v>
      </c>
      <c r="L8">
        <v>1368</v>
      </c>
      <c r="N8">
        <v>1011</v>
      </c>
      <c r="O8" t="s">
        <v>258</v>
      </c>
      <c r="P8" t="s">
        <v>258</v>
      </c>
      <c r="Q8">
        <v>1</v>
      </c>
      <c r="X8">
        <v>1.51</v>
      </c>
      <c r="Y8">
        <v>0</v>
      </c>
      <c r="Z8">
        <v>83.1</v>
      </c>
      <c r="AA8">
        <v>12.62</v>
      </c>
      <c r="AB8">
        <v>0</v>
      </c>
      <c r="AC8">
        <v>0</v>
      </c>
      <c r="AD8">
        <v>1</v>
      </c>
      <c r="AE8">
        <v>0</v>
      </c>
      <c r="AF8" t="s">
        <v>113</v>
      </c>
      <c r="AG8">
        <v>0.60400000000000009</v>
      </c>
      <c r="AH8">
        <v>2</v>
      </c>
      <c r="AI8">
        <v>425446644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ROW(Source!A177)</f>
        <v>177</v>
      </c>
      <c r="B9">
        <v>425446659</v>
      </c>
      <c r="C9">
        <v>425446642</v>
      </c>
      <c r="D9">
        <v>385847940</v>
      </c>
      <c r="E9">
        <v>1</v>
      </c>
      <c r="F9">
        <v>1</v>
      </c>
      <c r="G9">
        <v>1079</v>
      </c>
      <c r="H9">
        <v>2</v>
      </c>
      <c r="I9" t="s">
        <v>263</v>
      </c>
      <c r="J9" t="s">
        <v>264</v>
      </c>
      <c r="K9" t="s">
        <v>265</v>
      </c>
      <c r="L9">
        <v>1368</v>
      </c>
      <c r="N9">
        <v>1011</v>
      </c>
      <c r="O9" t="s">
        <v>258</v>
      </c>
      <c r="P9" t="s">
        <v>258</v>
      </c>
      <c r="Q9">
        <v>1</v>
      </c>
      <c r="X9">
        <v>4.2699999999999996</v>
      </c>
      <c r="Y9">
        <v>0</v>
      </c>
      <c r="Z9">
        <v>0.73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113</v>
      </c>
      <c r="AG9">
        <v>1.708</v>
      </c>
      <c r="AH9">
        <v>2</v>
      </c>
      <c r="AI9">
        <v>425446645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ROW(Source!A177)</f>
        <v>177</v>
      </c>
      <c r="B10">
        <v>425446660</v>
      </c>
      <c r="C10">
        <v>425446642</v>
      </c>
      <c r="D10">
        <v>385847976</v>
      </c>
      <c r="E10">
        <v>1</v>
      </c>
      <c r="F10">
        <v>1</v>
      </c>
      <c r="G10">
        <v>1079</v>
      </c>
      <c r="H10">
        <v>2</v>
      </c>
      <c r="I10" t="s">
        <v>266</v>
      </c>
      <c r="J10" t="s">
        <v>267</v>
      </c>
      <c r="K10" t="s">
        <v>268</v>
      </c>
      <c r="L10">
        <v>1368</v>
      </c>
      <c r="N10">
        <v>1011</v>
      </c>
      <c r="O10" t="s">
        <v>258</v>
      </c>
      <c r="P10" t="s">
        <v>258</v>
      </c>
      <c r="Q10">
        <v>1</v>
      </c>
      <c r="X10">
        <v>4.2699999999999996</v>
      </c>
      <c r="Y10">
        <v>0</v>
      </c>
      <c r="Z10">
        <v>4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113</v>
      </c>
      <c r="AG10">
        <v>1.708</v>
      </c>
      <c r="AH10">
        <v>2</v>
      </c>
      <c r="AI10">
        <v>425446646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ROW(Source!A177)</f>
        <v>177</v>
      </c>
      <c r="B11">
        <v>425446661</v>
      </c>
      <c r="C11">
        <v>425446642</v>
      </c>
      <c r="D11">
        <v>385817263</v>
      </c>
      <c r="E11">
        <v>1</v>
      </c>
      <c r="F11">
        <v>1</v>
      </c>
      <c r="G11">
        <v>1079</v>
      </c>
      <c r="H11">
        <v>3</v>
      </c>
      <c r="I11" t="s">
        <v>269</v>
      </c>
      <c r="J11" t="s">
        <v>270</v>
      </c>
      <c r="K11" t="s">
        <v>271</v>
      </c>
      <c r="L11">
        <v>1348</v>
      </c>
      <c r="N11">
        <v>1009</v>
      </c>
      <c r="O11" t="s">
        <v>195</v>
      </c>
      <c r="P11" t="s">
        <v>195</v>
      </c>
      <c r="Q11">
        <v>1000</v>
      </c>
      <c r="X11">
        <v>1E-3</v>
      </c>
      <c r="Y11">
        <v>7246.05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112</v>
      </c>
      <c r="AG11">
        <v>0</v>
      </c>
      <c r="AH11">
        <v>2</v>
      </c>
      <c r="AI11">
        <v>425446647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ROW(Source!A177)</f>
        <v>177</v>
      </c>
      <c r="B12">
        <v>425446662</v>
      </c>
      <c r="C12">
        <v>425446642</v>
      </c>
      <c r="D12">
        <v>385817280</v>
      </c>
      <c r="E12">
        <v>1</v>
      </c>
      <c r="F12">
        <v>1</v>
      </c>
      <c r="G12">
        <v>1079</v>
      </c>
      <c r="H12">
        <v>3</v>
      </c>
      <c r="I12" t="s">
        <v>272</v>
      </c>
      <c r="J12" t="s">
        <v>273</v>
      </c>
      <c r="K12" t="s">
        <v>274</v>
      </c>
      <c r="L12">
        <v>1348</v>
      </c>
      <c r="N12">
        <v>1009</v>
      </c>
      <c r="O12" t="s">
        <v>195</v>
      </c>
      <c r="P12" t="s">
        <v>195</v>
      </c>
      <c r="Q12">
        <v>1000</v>
      </c>
      <c r="X12">
        <v>0.01</v>
      </c>
      <c r="Y12">
        <v>9844.31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112</v>
      </c>
      <c r="AG12">
        <v>0</v>
      </c>
      <c r="AH12">
        <v>2</v>
      </c>
      <c r="AI12">
        <v>425446648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ROW(Source!A177)</f>
        <v>177</v>
      </c>
      <c r="B13">
        <v>425446663</v>
      </c>
      <c r="C13">
        <v>425446642</v>
      </c>
      <c r="D13">
        <v>385816862</v>
      </c>
      <c r="E13">
        <v>1</v>
      </c>
      <c r="F13">
        <v>1</v>
      </c>
      <c r="G13">
        <v>1079</v>
      </c>
      <c r="H13">
        <v>3</v>
      </c>
      <c r="I13" t="s">
        <v>275</v>
      </c>
      <c r="J13" t="s">
        <v>276</v>
      </c>
      <c r="K13" t="s">
        <v>277</v>
      </c>
      <c r="L13">
        <v>1348</v>
      </c>
      <c r="N13">
        <v>1009</v>
      </c>
      <c r="O13" t="s">
        <v>195</v>
      </c>
      <c r="P13" t="s">
        <v>195</v>
      </c>
      <c r="Q13">
        <v>1000</v>
      </c>
      <c r="X13">
        <v>2.5000000000000001E-4</v>
      </c>
      <c r="Y13">
        <v>16214.84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112</v>
      </c>
      <c r="AG13">
        <v>0</v>
      </c>
      <c r="AH13">
        <v>2</v>
      </c>
      <c r="AI13">
        <v>425446649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ROW(Source!A177)</f>
        <v>177</v>
      </c>
      <c r="B14">
        <v>425446664</v>
      </c>
      <c r="C14">
        <v>425446642</v>
      </c>
      <c r="D14">
        <v>385816869</v>
      </c>
      <c r="E14">
        <v>1</v>
      </c>
      <c r="F14">
        <v>1</v>
      </c>
      <c r="G14">
        <v>1079</v>
      </c>
      <c r="H14">
        <v>3</v>
      </c>
      <c r="I14" t="s">
        <v>278</v>
      </c>
      <c r="J14" t="s">
        <v>279</v>
      </c>
      <c r="K14" t="s">
        <v>280</v>
      </c>
      <c r="L14">
        <v>1348</v>
      </c>
      <c r="N14">
        <v>1009</v>
      </c>
      <c r="O14" t="s">
        <v>195</v>
      </c>
      <c r="P14" t="s">
        <v>195</v>
      </c>
      <c r="Q14">
        <v>1000</v>
      </c>
      <c r="X14">
        <v>6.0000000000000002E-5</v>
      </c>
      <c r="Y14">
        <v>11233.62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112</v>
      </c>
      <c r="AG14">
        <v>0</v>
      </c>
      <c r="AH14">
        <v>2</v>
      </c>
      <c r="AI14">
        <v>425446650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ROW(Source!A177)</f>
        <v>177</v>
      </c>
      <c r="B15">
        <v>425446665</v>
      </c>
      <c r="C15">
        <v>425446642</v>
      </c>
      <c r="D15">
        <v>385823380</v>
      </c>
      <c r="E15">
        <v>1</v>
      </c>
      <c r="F15">
        <v>1</v>
      </c>
      <c r="G15">
        <v>1079</v>
      </c>
      <c r="H15">
        <v>3</v>
      </c>
      <c r="I15" t="s">
        <v>281</v>
      </c>
      <c r="J15" t="s">
        <v>282</v>
      </c>
      <c r="K15" t="s">
        <v>283</v>
      </c>
      <c r="L15">
        <v>1346</v>
      </c>
      <c r="N15">
        <v>1009</v>
      </c>
      <c r="O15" t="s">
        <v>198</v>
      </c>
      <c r="P15" t="s">
        <v>198</v>
      </c>
      <c r="Q15">
        <v>1</v>
      </c>
      <c r="X15">
        <v>0.8</v>
      </c>
      <c r="Y15">
        <v>25.8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112</v>
      </c>
      <c r="AG15">
        <v>0</v>
      </c>
      <c r="AH15">
        <v>2</v>
      </c>
      <c r="AI15">
        <v>425446651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ROW(Source!A177)</f>
        <v>177</v>
      </c>
      <c r="B16">
        <v>425446666</v>
      </c>
      <c r="C16">
        <v>425446642</v>
      </c>
      <c r="D16">
        <v>385817171</v>
      </c>
      <c r="E16">
        <v>1</v>
      </c>
      <c r="F16">
        <v>1</v>
      </c>
      <c r="G16">
        <v>1079</v>
      </c>
      <c r="H16">
        <v>3</v>
      </c>
      <c r="I16" t="s">
        <v>284</v>
      </c>
      <c r="J16" t="s">
        <v>285</v>
      </c>
      <c r="K16" t="s">
        <v>286</v>
      </c>
      <c r="L16">
        <v>1348</v>
      </c>
      <c r="N16">
        <v>1009</v>
      </c>
      <c r="O16" t="s">
        <v>195</v>
      </c>
      <c r="P16" t="s">
        <v>195</v>
      </c>
      <c r="Q16">
        <v>1000</v>
      </c>
      <c r="X16">
        <v>4.0000000000000003E-5</v>
      </c>
      <c r="Y16">
        <v>7973.67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112</v>
      </c>
      <c r="AG16">
        <v>0</v>
      </c>
      <c r="AH16">
        <v>2</v>
      </c>
      <c r="AI16">
        <v>425446652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ROW(Source!A177)</f>
        <v>177</v>
      </c>
      <c r="B17">
        <v>425446667</v>
      </c>
      <c r="C17">
        <v>425446642</v>
      </c>
      <c r="D17">
        <v>385840603</v>
      </c>
      <c r="E17">
        <v>1</v>
      </c>
      <c r="F17">
        <v>1</v>
      </c>
      <c r="G17">
        <v>1079</v>
      </c>
      <c r="H17">
        <v>3</v>
      </c>
      <c r="I17" t="s">
        <v>287</v>
      </c>
      <c r="J17" t="s">
        <v>288</v>
      </c>
      <c r="K17" t="s">
        <v>289</v>
      </c>
      <c r="L17">
        <v>1356</v>
      </c>
      <c r="N17">
        <v>1010</v>
      </c>
      <c r="O17" t="s">
        <v>179</v>
      </c>
      <c r="P17" t="s">
        <v>179</v>
      </c>
      <c r="Q17">
        <v>1000</v>
      </c>
      <c r="X17">
        <v>4.1000000000000003E-3</v>
      </c>
      <c r="Y17">
        <v>226.66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112</v>
      </c>
      <c r="AG17">
        <v>0</v>
      </c>
      <c r="AH17">
        <v>2</v>
      </c>
      <c r="AI17">
        <v>425446653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ROW(Source!A177)</f>
        <v>177</v>
      </c>
      <c r="B18">
        <v>425446668</v>
      </c>
      <c r="C18">
        <v>425446642</v>
      </c>
      <c r="D18">
        <v>385840264</v>
      </c>
      <c r="E18">
        <v>1</v>
      </c>
      <c r="F18">
        <v>1</v>
      </c>
      <c r="G18">
        <v>1079</v>
      </c>
      <c r="H18">
        <v>3</v>
      </c>
      <c r="I18" t="s">
        <v>290</v>
      </c>
      <c r="J18" t="s">
        <v>291</v>
      </c>
      <c r="K18" t="s">
        <v>292</v>
      </c>
      <c r="L18">
        <v>1301</v>
      </c>
      <c r="N18">
        <v>1003</v>
      </c>
      <c r="O18" t="s">
        <v>207</v>
      </c>
      <c r="P18" t="s">
        <v>207</v>
      </c>
      <c r="Q18">
        <v>1</v>
      </c>
      <c r="X18">
        <v>0.96</v>
      </c>
      <c r="Y18">
        <v>0.7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112</v>
      </c>
      <c r="AG18">
        <v>0</v>
      </c>
      <c r="AH18">
        <v>2</v>
      </c>
      <c r="AI18">
        <v>425446654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ROW(Source!A177)</f>
        <v>177</v>
      </c>
      <c r="B19">
        <v>425446669</v>
      </c>
      <c r="C19">
        <v>425446642</v>
      </c>
      <c r="D19">
        <v>385840266</v>
      </c>
      <c r="E19">
        <v>1</v>
      </c>
      <c r="F19">
        <v>1</v>
      </c>
      <c r="G19">
        <v>1079</v>
      </c>
      <c r="H19">
        <v>3</v>
      </c>
      <c r="I19" t="s">
        <v>293</v>
      </c>
      <c r="J19" t="s">
        <v>294</v>
      </c>
      <c r="K19" t="s">
        <v>295</v>
      </c>
      <c r="L19">
        <v>1356</v>
      </c>
      <c r="N19">
        <v>1010</v>
      </c>
      <c r="O19" t="s">
        <v>179</v>
      </c>
      <c r="P19" t="s">
        <v>179</v>
      </c>
      <c r="Q19">
        <v>1000</v>
      </c>
      <c r="X19">
        <v>8.3199999999999993E-3</v>
      </c>
      <c r="Y19">
        <v>6.44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112</v>
      </c>
      <c r="AG19">
        <v>0</v>
      </c>
      <c r="AH19">
        <v>2</v>
      </c>
      <c r="AI19">
        <v>425446655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ROW(Source!A177)</f>
        <v>177</v>
      </c>
      <c r="B20">
        <v>425446670</v>
      </c>
      <c r="C20">
        <v>425446642</v>
      </c>
      <c r="D20">
        <v>385765506</v>
      </c>
      <c r="E20">
        <v>1079</v>
      </c>
      <c r="F20">
        <v>1</v>
      </c>
      <c r="G20">
        <v>1079</v>
      </c>
      <c r="H20">
        <v>3</v>
      </c>
      <c r="I20" t="s">
        <v>119</v>
      </c>
      <c r="J20" t="s">
        <v>3</v>
      </c>
      <c r="K20" t="s">
        <v>120</v>
      </c>
      <c r="L20">
        <v>1303</v>
      </c>
      <c r="N20">
        <v>1003</v>
      </c>
      <c r="O20" t="s">
        <v>121</v>
      </c>
      <c r="P20" t="s">
        <v>121</v>
      </c>
      <c r="Q20">
        <v>1000</v>
      </c>
      <c r="X20">
        <v>0.10199999999999999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112</v>
      </c>
      <c r="AG20">
        <v>0</v>
      </c>
      <c r="AH20">
        <v>2</v>
      </c>
      <c r="AI20">
        <v>425446656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ROW(Source!A178)</f>
        <v>178</v>
      </c>
      <c r="B21">
        <v>425446657</v>
      </c>
      <c r="C21">
        <v>425446642</v>
      </c>
      <c r="D21">
        <v>385749878</v>
      </c>
      <c r="E21">
        <v>1079</v>
      </c>
      <c r="F21">
        <v>1</v>
      </c>
      <c r="G21">
        <v>1079</v>
      </c>
      <c r="H21">
        <v>1</v>
      </c>
      <c r="I21" t="s">
        <v>252</v>
      </c>
      <c r="J21" t="s">
        <v>3</v>
      </c>
      <c r="K21" t="s">
        <v>253</v>
      </c>
      <c r="L21">
        <v>1191</v>
      </c>
      <c r="N21">
        <v>1013</v>
      </c>
      <c r="O21" t="s">
        <v>254</v>
      </c>
      <c r="P21" t="s">
        <v>254</v>
      </c>
      <c r="Q21">
        <v>1</v>
      </c>
      <c r="X21">
        <v>18.8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113</v>
      </c>
      <c r="AG21">
        <v>7.5200000000000005</v>
      </c>
      <c r="AH21">
        <v>2</v>
      </c>
      <c r="AI21">
        <v>425446643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ROW(Source!A178)</f>
        <v>178</v>
      </c>
      <c r="B22">
        <v>425446658</v>
      </c>
      <c r="C22">
        <v>425446642</v>
      </c>
      <c r="D22">
        <v>385848608</v>
      </c>
      <c r="E22">
        <v>1</v>
      </c>
      <c r="F22">
        <v>1</v>
      </c>
      <c r="G22">
        <v>1079</v>
      </c>
      <c r="H22">
        <v>2</v>
      </c>
      <c r="I22" t="s">
        <v>260</v>
      </c>
      <c r="J22" t="s">
        <v>261</v>
      </c>
      <c r="K22" t="s">
        <v>262</v>
      </c>
      <c r="L22">
        <v>1368</v>
      </c>
      <c r="N22">
        <v>1011</v>
      </c>
      <c r="O22" t="s">
        <v>258</v>
      </c>
      <c r="P22" t="s">
        <v>258</v>
      </c>
      <c r="Q22">
        <v>1</v>
      </c>
      <c r="X22">
        <v>1.51</v>
      </c>
      <c r="Y22">
        <v>0</v>
      </c>
      <c r="Z22">
        <v>83.1</v>
      </c>
      <c r="AA22">
        <v>12.62</v>
      </c>
      <c r="AB22">
        <v>0</v>
      </c>
      <c r="AC22">
        <v>0</v>
      </c>
      <c r="AD22">
        <v>1</v>
      </c>
      <c r="AE22">
        <v>0</v>
      </c>
      <c r="AF22" t="s">
        <v>113</v>
      </c>
      <c r="AG22">
        <v>0.60400000000000009</v>
      </c>
      <c r="AH22">
        <v>2</v>
      </c>
      <c r="AI22">
        <v>425446644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ROW(Source!A178)</f>
        <v>178</v>
      </c>
      <c r="B23">
        <v>425446659</v>
      </c>
      <c r="C23">
        <v>425446642</v>
      </c>
      <c r="D23">
        <v>385847940</v>
      </c>
      <c r="E23">
        <v>1</v>
      </c>
      <c r="F23">
        <v>1</v>
      </c>
      <c r="G23">
        <v>1079</v>
      </c>
      <c r="H23">
        <v>2</v>
      </c>
      <c r="I23" t="s">
        <v>263</v>
      </c>
      <c r="J23" t="s">
        <v>264</v>
      </c>
      <c r="K23" t="s">
        <v>265</v>
      </c>
      <c r="L23">
        <v>1368</v>
      </c>
      <c r="N23">
        <v>1011</v>
      </c>
      <c r="O23" t="s">
        <v>258</v>
      </c>
      <c r="P23" t="s">
        <v>258</v>
      </c>
      <c r="Q23">
        <v>1</v>
      </c>
      <c r="X23">
        <v>4.2699999999999996</v>
      </c>
      <c r="Y23">
        <v>0</v>
      </c>
      <c r="Z23">
        <v>0.73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113</v>
      </c>
      <c r="AG23">
        <v>1.708</v>
      </c>
      <c r="AH23">
        <v>2</v>
      </c>
      <c r="AI23">
        <v>425446645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ROW(Source!A178)</f>
        <v>178</v>
      </c>
      <c r="B24">
        <v>425446660</v>
      </c>
      <c r="C24">
        <v>425446642</v>
      </c>
      <c r="D24">
        <v>385847976</v>
      </c>
      <c r="E24">
        <v>1</v>
      </c>
      <c r="F24">
        <v>1</v>
      </c>
      <c r="G24">
        <v>1079</v>
      </c>
      <c r="H24">
        <v>2</v>
      </c>
      <c r="I24" t="s">
        <v>266</v>
      </c>
      <c r="J24" t="s">
        <v>267</v>
      </c>
      <c r="K24" t="s">
        <v>268</v>
      </c>
      <c r="L24">
        <v>1368</v>
      </c>
      <c r="N24">
        <v>1011</v>
      </c>
      <c r="O24" t="s">
        <v>258</v>
      </c>
      <c r="P24" t="s">
        <v>258</v>
      </c>
      <c r="Q24">
        <v>1</v>
      </c>
      <c r="X24">
        <v>4.2699999999999996</v>
      </c>
      <c r="Y24">
        <v>0</v>
      </c>
      <c r="Z24">
        <v>4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113</v>
      </c>
      <c r="AG24">
        <v>1.708</v>
      </c>
      <c r="AH24">
        <v>2</v>
      </c>
      <c r="AI24">
        <v>425446646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ROW(Source!A178)</f>
        <v>178</v>
      </c>
      <c r="B25">
        <v>425446661</v>
      </c>
      <c r="C25">
        <v>425446642</v>
      </c>
      <c r="D25">
        <v>385817263</v>
      </c>
      <c r="E25">
        <v>1</v>
      </c>
      <c r="F25">
        <v>1</v>
      </c>
      <c r="G25">
        <v>1079</v>
      </c>
      <c r="H25">
        <v>3</v>
      </c>
      <c r="I25" t="s">
        <v>269</v>
      </c>
      <c r="J25" t="s">
        <v>270</v>
      </c>
      <c r="K25" t="s">
        <v>271</v>
      </c>
      <c r="L25">
        <v>1348</v>
      </c>
      <c r="N25">
        <v>1009</v>
      </c>
      <c r="O25" t="s">
        <v>195</v>
      </c>
      <c r="P25" t="s">
        <v>195</v>
      </c>
      <c r="Q25">
        <v>1000</v>
      </c>
      <c r="X25">
        <v>1E-3</v>
      </c>
      <c r="Y25">
        <v>7246.05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112</v>
      </c>
      <c r="AG25">
        <v>0</v>
      </c>
      <c r="AH25">
        <v>2</v>
      </c>
      <c r="AI25">
        <v>425446647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ROW(Source!A178)</f>
        <v>178</v>
      </c>
      <c r="B26">
        <v>425446662</v>
      </c>
      <c r="C26">
        <v>425446642</v>
      </c>
      <c r="D26">
        <v>385817280</v>
      </c>
      <c r="E26">
        <v>1</v>
      </c>
      <c r="F26">
        <v>1</v>
      </c>
      <c r="G26">
        <v>1079</v>
      </c>
      <c r="H26">
        <v>3</v>
      </c>
      <c r="I26" t="s">
        <v>272</v>
      </c>
      <c r="J26" t="s">
        <v>273</v>
      </c>
      <c r="K26" t="s">
        <v>274</v>
      </c>
      <c r="L26">
        <v>1348</v>
      </c>
      <c r="N26">
        <v>1009</v>
      </c>
      <c r="O26" t="s">
        <v>195</v>
      </c>
      <c r="P26" t="s">
        <v>195</v>
      </c>
      <c r="Q26">
        <v>1000</v>
      </c>
      <c r="X26">
        <v>0.01</v>
      </c>
      <c r="Y26">
        <v>9844.31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112</v>
      </c>
      <c r="AG26">
        <v>0</v>
      </c>
      <c r="AH26">
        <v>2</v>
      </c>
      <c r="AI26">
        <v>425446648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ROW(Source!A178)</f>
        <v>178</v>
      </c>
      <c r="B27">
        <v>425446663</v>
      </c>
      <c r="C27">
        <v>425446642</v>
      </c>
      <c r="D27">
        <v>385816862</v>
      </c>
      <c r="E27">
        <v>1</v>
      </c>
      <c r="F27">
        <v>1</v>
      </c>
      <c r="G27">
        <v>1079</v>
      </c>
      <c r="H27">
        <v>3</v>
      </c>
      <c r="I27" t="s">
        <v>275</v>
      </c>
      <c r="J27" t="s">
        <v>276</v>
      </c>
      <c r="K27" t="s">
        <v>277</v>
      </c>
      <c r="L27">
        <v>1348</v>
      </c>
      <c r="N27">
        <v>1009</v>
      </c>
      <c r="O27" t="s">
        <v>195</v>
      </c>
      <c r="P27" t="s">
        <v>195</v>
      </c>
      <c r="Q27">
        <v>1000</v>
      </c>
      <c r="X27">
        <v>2.5000000000000001E-4</v>
      </c>
      <c r="Y27">
        <v>16214.84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112</v>
      </c>
      <c r="AG27">
        <v>0</v>
      </c>
      <c r="AH27">
        <v>2</v>
      </c>
      <c r="AI27">
        <v>425446649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ROW(Source!A178)</f>
        <v>178</v>
      </c>
      <c r="B28">
        <v>425446664</v>
      </c>
      <c r="C28">
        <v>425446642</v>
      </c>
      <c r="D28">
        <v>385816869</v>
      </c>
      <c r="E28">
        <v>1</v>
      </c>
      <c r="F28">
        <v>1</v>
      </c>
      <c r="G28">
        <v>1079</v>
      </c>
      <c r="H28">
        <v>3</v>
      </c>
      <c r="I28" t="s">
        <v>278</v>
      </c>
      <c r="J28" t="s">
        <v>279</v>
      </c>
      <c r="K28" t="s">
        <v>280</v>
      </c>
      <c r="L28">
        <v>1348</v>
      </c>
      <c r="N28">
        <v>1009</v>
      </c>
      <c r="O28" t="s">
        <v>195</v>
      </c>
      <c r="P28" t="s">
        <v>195</v>
      </c>
      <c r="Q28">
        <v>1000</v>
      </c>
      <c r="X28">
        <v>6.0000000000000002E-5</v>
      </c>
      <c r="Y28">
        <v>11233.62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112</v>
      </c>
      <c r="AG28">
        <v>0</v>
      </c>
      <c r="AH28">
        <v>2</v>
      </c>
      <c r="AI28">
        <v>425446650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ROW(Source!A178)</f>
        <v>178</v>
      </c>
      <c r="B29">
        <v>425446665</v>
      </c>
      <c r="C29">
        <v>425446642</v>
      </c>
      <c r="D29">
        <v>385823380</v>
      </c>
      <c r="E29">
        <v>1</v>
      </c>
      <c r="F29">
        <v>1</v>
      </c>
      <c r="G29">
        <v>1079</v>
      </c>
      <c r="H29">
        <v>3</v>
      </c>
      <c r="I29" t="s">
        <v>281</v>
      </c>
      <c r="J29" t="s">
        <v>282</v>
      </c>
      <c r="K29" t="s">
        <v>283</v>
      </c>
      <c r="L29">
        <v>1346</v>
      </c>
      <c r="N29">
        <v>1009</v>
      </c>
      <c r="O29" t="s">
        <v>198</v>
      </c>
      <c r="P29" t="s">
        <v>198</v>
      </c>
      <c r="Q29">
        <v>1</v>
      </c>
      <c r="X29">
        <v>0.8</v>
      </c>
      <c r="Y29">
        <v>25.8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112</v>
      </c>
      <c r="AG29">
        <v>0</v>
      </c>
      <c r="AH29">
        <v>2</v>
      </c>
      <c r="AI29">
        <v>425446651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ROW(Source!A178)</f>
        <v>178</v>
      </c>
      <c r="B30">
        <v>425446666</v>
      </c>
      <c r="C30">
        <v>425446642</v>
      </c>
      <c r="D30">
        <v>385817171</v>
      </c>
      <c r="E30">
        <v>1</v>
      </c>
      <c r="F30">
        <v>1</v>
      </c>
      <c r="G30">
        <v>1079</v>
      </c>
      <c r="H30">
        <v>3</v>
      </c>
      <c r="I30" t="s">
        <v>284</v>
      </c>
      <c r="J30" t="s">
        <v>285</v>
      </c>
      <c r="K30" t="s">
        <v>286</v>
      </c>
      <c r="L30">
        <v>1348</v>
      </c>
      <c r="N30">
        <v>1009</v>
      </c>
      <c r="O30" t="s">
        <v>195</v>
      </c>
      <c r="P30" t="s">
        <v>195</v>
      </c>
      <c r="Q30">
        <v>1000</v>
      </c>
      <c r="X30">
        <v>4.0000000000000003E-5</v>
      </c>
      <c r="Y30">
        <v>7973.67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112</v>
      </c>
      <c r="AG30">
        <v>0</v>
      </c>
      <c r="AH30">
        <v>2</v>
      </c>
      <c r="AI30">
        <v>425446652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ROW(Source!A178)</f>
        <v>178</v>
      </c>
      <c r="B31">
        <v>425446667</v>
      </c>
      <c r="C31">
        <v>425446642</v>
      </c>
      <c r="D31">
        <v>385840603</v>
      </c>
      <c r="E31">
        <v>1</v>
      </c>
      <c r="F31">
        <v>1</v>
      </c>
      <c r="G31">
        <v>1079</v>
      </c>
      <c r="H31">
        <v>3</v>
      </c>
      <c r="I31" t="s">
        <v>287</v>
      </c>
      <c r="J31" t="s">
        <v>288</v>
      </c>
      <c r="K31" t="s">
        <v>289</v>
      </c>
      <c r="L31">
        <v>1356</v>
      </c>
      <c r="N31">
        <v>1010</v>
      </c>
      <c r="O31" t="s">
        <v>179</v>
      </c>
      <c r="P31" t="s">
        <v>179</v>
      </c>
      <c r="Q31">
        <v>1000</v>
      </c>
      <c r="X31">
        <v>4.1000000000000003E-3</v>
      </c>
      <c r="Y31">
        <v>226.66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112</v>
      </c>
      <c r="AG31">
        <v>0</v>
      </c>
      <c r="AH31">
        <v>2</v>
      </c>
      <c r="AI31">
        <v>425446653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ROW(Source!A178)</f>
        <v>178</v>
      </c>
      <c r="B32">
        <v>425446668</v>
      </c>
      <c r="C32">
        <v>425446642</v>
      </c>
      <c r="D32">
        <v>385840264</v>
      </c>
      <c r="E32">
        <v>1</v>
      </c>
      <c r="F32">
        <v>1</v>
      </c>
      <c r="G32">
        <v>1079</v>
      </c>
      <c r="H32">
        <v>3</v>
      </c>
      <c r="I32" t="s">
        <v>290</v>
      </c>
      <c r="J32" t="s">
        <v>291</v>
      </c>
      <c r="K32" t="s">
        <v>292</v>
      </c>
      <c r="L32">
        <v>1301</v>
      </c>
      <c r="N32">
        <v>1003</v>
      </c>
      <c r="O32" t="s">
        <v>207</v>
      </c>
      <c r="P32" t="s">
        <v>207</v>
      </c>
      <c r="Q32">
        <v>1</v>
      </c>
      <c r="X32">
        <v>0.96</v>
      </c>
      <c r="Y32">
        <v>0.7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112</v>
      </c>
      <c r="AG32">
        <v>0</v>
      </c>
      <c r="AH32">
        <v>2</v>
      </c>
      <c r="AI32">
        <v>425446654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ROW(Source!A178)</f>
        <v>178</v>
      </c>
      <c r="B33">
        <v>425446669</v>
      </c>
      <c r="C33">
        <v>425446642</v>
      </c>
      <c r="D33">
        <v>385840266</v>
      </c>
      <c r="E33">
        <v>1</v>
      </c>
      <c r="F33">
        <v>1</v>
      </c>
      <c r="G33">
        <v>1079</v>
      </c>
      <c r="H33">
        <v>3</v>
      </c>
      <c r="I33" t="s">
        <v>293</v>
      </c>
      <c r="J33" t="s">
        <v>294</v>
      </c>
      <c r="K33" t="s">
        <v>295</v>
      </c>
      <c r="L33">
        <v>1356</v>
      </c>
      <c r="N33">
        <v>1010</v>
      </c>
      <c r="O33" t="s">
        <v>179</v>
      </c>
      <c r="P33" t="s">
        <v>179</v>
      </c>
      <c r="Q33">
        <v>1000</v>
      </c>
      <c r="X33">
        <v>8.3199999999999993E-3</v>
      </c>
      <c r="Y33">
        <v>6.44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112</v>
      </c>
      <c r="AG33">
        <v>0</v>
      </c>
      <c r="AH33">
        <v>2</v>
      </c>
      <c r="AI33">
        <v>425446655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ROW(Source!A178)</f>
        <v>178</v>
      </c>
      <c r="B34">
        <v>425446670</v>
      </c>
      <c r="C34">
        <v>425446642</v>
      </c>
      <c r="D34">
        <v>385765506</v>
      </c>
      <c r="E34">
        <v>1079</v>
      </c>
      <c r="F34">
        <v>1</v>
      </c>
      <c r="G34">
        <v>1079</v>
      </c>
      <c r="H34">
        <v>3</v>
      </c>
      <c r="I34" t="s">
        <v>119</v>
      </c>
      <c r="J34" t="s">
        <v>3</v>
      </c>
      <c r="K34" t="s">
        <v>120</v>
      </c>
      <c r="L34">
        <v>1303</v>
      </c>
      <c r="N34">
        <v>1003</v>
      </c>
      <c r="O34" t="s">
        <v>121</v>
      </c>
      <c r="P34" t="s">
        <v>121</v>
      </c>
      <c r="Q34">
        <v>1000</v>
      </c>
      <c r="X34">
        <v>0.10199999999999999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112</v>
      </c>
      <c r="AG34">
        <v>0</v>
      </c>
      <c r="AH34">
        <v>2</v>
      </c>
      <c r="AI34">
        <v>425446656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ROW(Source!A216)</f>
        <v>216</v>
      </c>
      <c r="B35">
        <v>425446674</v>
      </c>
      <c r="C35">
        <v>425446672</v>
      </c>
      <c r="D35">
        <v>385749878</v>
      </c>
      <c r="E35">
        <v>1079</v>
      </c>
      <c r="F35">
        <v>1</v>
      </c>
      <c r="G35">
        <v>1079</v>
      </c>
      <c r="H35">
        <v>1</v>
      </c>
      <c r="I35" t="s">
        <v>252</v>
      </c>
      <c r="J35" t="s">
        <v>3</v>
      </c>
      <c r="K35" t="s">
        <v>253</v>
      </c>
      <c r="L35">
        <v>1191</v>
      </c>
      <c r="N35">
        <v>1013</v>
      </c>
      <c r="O35" t="s">
        <v>254</v>
      </c>
      <c r="P35" t="s">
        <v>254</v>
      </c>
      <c r="Q35">
        <v>1</v>
      </c>
      <c r="X35">
        <v>107.04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3</v>
      </c>
      <c r="AG35">
        <v>107.04</v>
      </c>
      <c r="AH35">
        <v>2</v>
      </c>
      <c r="AI35">
        <v>425446673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ROW(Source!A217)</f>
        <v>217</v>
      </c>
      <c r="B36">
        <v>425446674</v>
      </c>
      <c r="C36">
        <v>425446672</v>
      </c>
      <c r="D36">
        <v>385749878</v>
      </c>
      <c r="E36">
        <v>1079</v>
      </c>
      <c r="F36">
        <v>1</v>
      </c>
      <c r="G36">
        <v>1079</v>
      </c>
      <c r="H36">
        <v>1</v>
      </c>
      <c r="I36" t="s">
        <v>252</v>
      </c>
      <c r="J36" t="s">
        <v>3</v>
      </c>
      <c r="K36" t="s">
        <v>253</v>
      </c>
      <c r="L36">
        <v>1191</v>
      </c>
      <c r="N36">
        <v>1013</v>
      </c>
      <c r="O36" t="s">
        <v>254</v>
      </c>
      <c r="P36" t="s">
        <v>254</v>
      </c>
      <c r="Q36">
        <v>1</v>
      </c>
      <c r="X36">
        <v>107.04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3</v>
      </c>
      <c r="AG36">
        <v>107.04</v>
      </c>
      <c r="AH36">
        <v>2</v>
      </c>
      <c r="AI36">
        <v>425446673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ROW(Source!A218)</f>
        <v>218</v>
      </c>
      <c r="B37">
        <v>425446679</v>
      </c>
      <c r="C37">
        <v>425446675</v>
      </c>
      <c r="D37">
        <v>385749878</v>
      </c>
      <c r="E37">
        <v>1079</v>
      </c>
      <c r="F37">
        <v>1</v>
      </c>
      <c r="G37">
        <v>1079</v>
      </c>
      <c r="H37">
        <v>1</v>
      </c>
      <c r="I37" t="s">
        <v>252</v>
      </c>
      <c r="J37" t="s">
        <v>3</v>
      </c>
      <c r="K37" t="s">
        <v>253</v>
      </c>
      <c r="L37">
        <v>1191</v>
      </c>
      <c r="N37">
        <v>1013</v>
      </c>
      <c r="O37" t="s">
        <v>254</v>
      </c>
      <c r="P37" t="s">
        <v>254</v>
      </c>
      <c r="Q37">
        <v>1</v>
      </c>
      <c r="X37">
        <v>6.08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</v>
      </c>
      <c r="AG37">
        <v>6.08</v>
      </c>
      <c r="AH37">
        <v>2</v>
      </c>
      <c r="AI37">
        <v>425446676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ROW(Source!A218)</f>
        <v>218</v>
      </c>
      <c r="B38">
        <v>425446680</v>
      </c>
      <c r="C38">
        <v>425446675</v>
      </c>
      <c r="D38">
        <v>385848608</v>
      </c>
      <c r="E38">
        <v>1</v>
      </c>
      <c r="F38">
        <v>1</v>
      </c>
      <c r="G38">
        <v>1079</v>
      </c>
      <c r="H38">
        <v>2</v>
      </c>
      <c r="I38" t="s">
        <v>260</v>
      </c>
      <c r="J38" t="s">
        <v>261</v>
      </c>
      <c r="K38" t="s">
        <v>262</v>
      </c>
      <c r="L38">
        <v>1368</v>
      </c>
      <c r="N38">
        <v>1011</v>
      </c>
      <c r="O38" t="s">
        <v>258</v>
      </c>
      <c r="P38" t="s">
        <v>258</v>
      </c>
      <c r="Q38">
        <v>1</v>
      </c>
      <c r="X38">
        <v>4.57</v>
      </c>
      <c r="Y38">
        <v>0</v>
      </c>
      <c r="Z38">
        <v>83.1</v>
      </c>
      <c r="AA38">
        <v>12.62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4.57</v>
      </c>
      <c r="AH38">
        <v>2</v>
      </c>
      <c r="AI38">
        <v>425446677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ROW(Source!A218)</f>
        <v>218</v>
      </c>
      <c r="B39">
        <v>425446681</v>
      </c>
      <c r="C39">
        <v>425446675</v>
      </c>
      <c r="D39">
        <v>385781326</v>
      </c>
      <c r="E39">
        <v>1079</v>
      </c>
      <c r="F39">
        <v>1</v>
      </c>
      <c r="G39">
        <v>1079</v>
      </c>
      <c r="H39">
        <v>3</v>
      </c>
      <c r="I39" t="s">
        <v>346</v>
      </c>
      <c r="J39" t="s">
        <v>3</v>
      </c>
      <c r="K39" t="s">
        <v>347</v>
      </c>
      <c r="L39">
        <v>1339</v>
      </c>
      <c r="N39">
        <v>1007</v>
      </c>
      <c r="O39" t="s">
        <v>134</v>
      </c>
      <c r="P39" t="s">
        <v>134</v>
      </c>
      <c r="Q39">
        <v>1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0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ROW(Source!A219)</f>
        <v>219</v>
      </c>
      <c r="B40">
        <v>425446679</v>
      </c>
      <c r="C40">
        <v>425446675</v>
      </c>
      <c r="D40">
        <v>385749878</v>
      </c>
      <c r="E40">
        <v>1079</v>
      </c>
      <c r="F40">
        <v>1</v>
      </c>
      <c r="G40">
        <v>1079</v>
      </c>
      <c r="H40">
        <v>1</v>
      </c>
      <c r="I40" t="s">
        <v>252</v>
      </c>
      <c r="J40" t="s">
        <v>3</v>
      </c>
      <c r="K40" t="s">
        <v>253</v>
      </c>
      <c r="L40">
        <v>1191</v>
      </c>
      <c r="N40">
        <v>1013</v>
      </c>
      <c r="O40" t="s">
        <v>254</v>
      </c>
      <c r="P40" t="s">
        <v>254</v>
      </c>
      <c r="Q40">
        <v>1</v>
      </c>
      <c r="X40">
        <v>6.08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 t="s">
        <v>3</v>
      </c>
      <c r="AG40">
        <v>6.08</v>
      </c>
      <c r="AH40">
        <v>2</v>
      </c>
      <c r="AI40">
        <v>425446676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ROW(Source!A219)</f>
        <v>219</v>
      </c>
      <c r="B41">
        <v>425446680</v>
      </c>
      <c r="C41">
        <v>425446675</v>
      </c>
      <c r="D41">
        <v>385848608</v>
      </c>
      <c r="E41">
        <v>1</v>
      </c>
      <c r="F41">
        <v>1</v>
      </c>
      <c r="G41">
        <v>1079</v>
      </c>
      <c r="H41">
        <v>2</v>
      </c>
      <c r="I41" t="s">
        <v>260</v>
      </c>
      <c r="J41" t="s">
        <v>261</v>
      </c>
      <c r="K41" t="s">
        <v>262</v>
      </c>
      <c r="L41">
        <v>1368</v>
      </c>
      <c r="N41">
        <v>1011</v>
      </c>
      <c r="O41" t="s">
        <v>258</v>
      </c>
      <c r="P41" t="s">
        <v>258</v>
      </c>
      <c r="Q41">
        <v>1</v>
      </c>
      <c r="X41">
        <v>4.57</v>
      </c>
      <c r="Y41">
        <v>0</v>
      </c>
      <c r="Z41">
        <v>83.1</v>
      </c>
      <c r="AA41">
        <v>12.62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4.57</v>
      </c>
      <c r="AH41">
        <v>2</v>
      </c>
      <c r="AI41">
        <v>425446677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ROW(Source!A219)</f>
        <v>219</v>
      </c>
      <c r="B42">
        <v>425446681</v>
      </c>
      <c r="C42">
        <v>425446675</v>
      </c>
      <c r="D42">
        <v>385781326</v>
      </c>
      <c r="E42">
        <v>1079</v>
      </c>
      <c r="F42">
        <v>1</v>
      </c>
      <c r="G42">
        <v>1079</v>
      </c>
      <c r="H42">
        <v>3</v>
      </c>
      <c r="I42" t="s">
        <v>346</v>
      </c>
      <c r="J42" t="s">
        <v>3</v>
      </c>
      <c r="K42" t="s">
        <v>347</v>
      </c>
      <c r="L42">
        <v>1339</v>
      </c>
      <c r="N42">
        <v>1007</v>
      </c>
      <c r="O42" t="s">
        <v>134</v>
      </c>
      <c r="P42" t="s">
        <v>134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3</v>
      </c>
      <c r="AG42">
        <v>0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ROW(Source!A222)</f>
        <v>222</v>
      </c>
      <c r="B43">
        <v>425446698</v>
      </c>
      <c r="C43">
        <v>425446683</v>
      </c>
      <c r="D43">
        <v>385749878</v>
      </c>
      <c r="E43">
        <v>1079</v>
      </c>
      <c r="F43">
        <v>1</v>
      </c>
      <c r="G43">
        <v>1079</v>
      </c>
      <c r="H43">
        <v>1</v>
      </c>
      <c r="I43" t="s">
        <v>252</v>
      </c>
      <c r="J43" t="s">
        <v>3</v>
      </c>
      <c r="K43" t="s">
        <v>253</v>
      </c>
      <c r="L43">
        <v>1191</v>
      </c>
      <c r="N43">
        <v>1013</v>
      </c>
      <c r="O43" t="s">
        <v>254</v>
      </c>
      <c r="P43" t="s">
        <v>254</v>
      </c>
      <c r="Q43">
        <v>1</v>
      </c>
      <c r="X43">
        <v>18.8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3</v>
      </c>
      <c r="AG43">
        <v>18.8</v>
      </c>
      <c r="AH43">
        <v>2</v>
      </c>
      <c r="AI43">
        <v>425446684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ROW(Source!A222)</f>
        <v>222</v>
      </c>
      <c r="B44">
        <v>425446699</v>
      </c>
      <c r="C44">
        <v>425446683</v>
      </c>
      <c r="D44">
        <v>385848608</v>
      </c>
      <c r="E44">
        <v>1</v>
      </c>
      <c r="F44">
        <v>1</v>
      </c>
      <c r="G44">
        <v>1079</v>
      </c>
      <c r="H44">
        <v>2</v>
      </c>
      <c r="I44" t="s">
        <v>260</v>
      </c>
      <c r="J44" t="s">
        <v>261</v>
      </c>
      <c r="K44" t="s">
        <v>262</v>
      </c>
      <c r="L44">
        <v>1368</v>
      </c>
      <c r="N44">
        <v>1011</v>
      </c>
      <c r="O44" t="s">
        <v>258</v>
      </c>
      <c r="P44" t="s">
        <v>258</v>
      </c>
      <c r="Q44">
        <v>1</v>
      </c>
      <c r="X44">
        <v>1.51</v>
      </c>
      <c r="Y44">
        <v>0</v>
      </c>
      <c r="Z44">
        <v>83.1</v>
      </c>
      <c r="AA44">
        <v>12.62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1.51</v>
      </c>
      <c r="AH44">
        <v>2</v>
      </c>
      <c r="AI44">
        <v>425446685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ROW(Source!A222)</f>
        <v>222</v>
      </c>
      <c r="B45">
        <v>425446700</v>
      </c>
      <c r="C45">
        <v>425446683</v>
      </c>
      <c r="D45">
        <v>385847940</v>
      </c>
      <c r="E45">
        <v>1</v>
      </c>
      <c r="F45">
        <v>1</v>
      </c>
      <c r="G45">
        <v>1079</v>
      </c>
      <c r="H45">
        <v>2</v>
      </c>
      <c r="I45" t="s">
        <v>263</v>
      </c>
      <c r="J45" t="s">
        <v>264</v>
      </c>
      <c r="K45" t="s">
        <v>265</v>
      </c>
      <c r="L45">
        <v>1368</v>
      </c>
      <c r="N45">
        <v>1011</v>
      </c>
      <c r="O45" t="s">
        <v>258</v>
      </c>
      <c r="P45" t="s">
        <v>258</v>
      </c>
      <c r="Q45">
        <v>1</v>
      </c>
      <c r="X45">
        <v>4.2699999999999996</v>
      </c>
      <c r="Y45">
        <v>0</v>
      </c>
      <c r="Z45">
        <v>0.73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4.2699999999999996</v>
      </c>
      <c r="AH45">
        <v>2</v>
      </c>
      <c r="AI45">
        <v>425446686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ROW(Source!A222)</f>
        <v>222</v>
      </c>
      <c r="B46">
        <v>425446701</v>
      </c>
      <c r="C46">
        <v>425446683</v>
      </c>
      <c r="D46">
        <v>385847976</v>
      </c>
      <c r="E46">
        <v>1</v>
      </c>
      <c r="F46">
        <v>1</v>
      </c>
      <c r="G46">
        <v>1079</v>
      </c>
      <c r="H46">
        <v>2</v>
      </c>
      <c r="I46" t="s">
        <v>266</v>
      </c>
      <c r="J46" t="s">
        <v>267</v>
      </c>
      <c r="K46" t="s">
        <v>268</v>
      </c>
      <c r="L46">
        <v>1368</v>
      </c>
      <c r="N46">
        <v>1011</v>
      </c>
      <c r="O46" t="s">
        <v>258</v>
      </c>
      <c r="P46" t="s">
        <v>258</v>
      </c>
      <c r="Q46">
        <v>1</v>
      </c>
      <c r="X46">
        <v>4.2699999999999996</v>
      </c>
      <c r="Y46">
        <v>0</v>
      </c>
      <c r="Z46">
        <v>4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4.2699999999999996</v>
      </c>
      <c r="AH46">
        <v>2</v>
      </c>
      <c r="AI46">
        <v>425446687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ROW(Source!A222)</f>
        <v>222</v>
      </c>
      <c r="B47">
        <v>425446702</v>
      </c>
      <c r="C47">
        <v>425446683</v>
      </c>
      <c r="D47">
        <v>385817263</v>
      </c>
      <c r="E47">
        <v>1</v>
      </c>
      <c r="F47">
        <v>1</v>
      </c>
      <c r="G47">
        <v>1079</v>
      </c>
      <c r="H47">
        <v>3</v>
      </c>
      <c r="I47" t="s">
        <v>269</v>
      </c>
      <c r="J47" t="s">
        <v>270</v>
      </c>
      <c r="K47" t="s">
        <v>271</v>
      </c>
      <c r="L47">
        <v>1348</v>
      </c>
      <c r="N47">
        <v>1009</v>
      </c>
      <c r="O47" t="s">
        <v>195</v>
      </c>
      <c r="P47" t="s">
        <v>195</v>
      </c>
      <c r="Q47">
        <v>1000</v>
      </c>
      <c r="X47">
        <v>1E-3</v>
      </c>
      <c r="Y47">
        <v>7246.05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1E-3</v>
      </c>
      <c r="AH47">
        <v>2</v>
      </c>
      <c r="AI47">
        <v>425446688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ROW(Source!A222)</f>
        <v>222</v>
      </c>
      <c r="B48">
        <v>425446703</v>
      </c>
      <c r="C48">
        <v>425446683</v>
      </c>
      <c r="D48">
        <v>385817280</v>
      </c>
      <c r="E48">
        <v>1</v>
      </c>
      <c r="F48">
        <v>1</v>
      </c>
      <c r="G48">
        <v>1079</v>
      </c>
      <c r="H48">
        <v>3</v>
      </c>
      <c r="I48" t="s">
        <v>272</v>
      </c>
      <c r="J48" t="s">
        <v>273</v>
      </c>
      <c r="K48" t="s">
        <v>274</v>
      </c>
      <c r="L48">
        <v>1348</v>
      </c>
      <c r="N48">
        <v>1009</v>
      </c>
      <c r="O48" t="s">
        <v>195</v>
      </c>
      <c r="P48" t="s">
        <v>195</v>
      </c>
      <c r="Q48">
        <v>1000</v>
      </c>
      <c r="X48">
        <v>0.01</v>
      </c>
      <c r="Y48">
        <v>9844.31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0.01</v>
      </c>
      <c r="AH48">
        <v>2</v>
      </c>
      <c r="AI48">
        <v>425446689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ROW(Source!A222)</f>
        <v>222</v>
      </c>
      <c r="B49">
        <v>425446704</v>
      </c>
      <c r="C49">
        <v>425446683</v>
      </c>
      <c r="D49">
        <v>385816862</v>
      </c>
      <c r="E49">
        <v>1</v>
      </c>
      <c r="F49">
        <v>1</v>
      </c>
      <c r="G49">
        <v>1079</v>
      </c>
      <c r="H49">
        <v>3</v>
      </c>
      <c r="I49" t="s">
        <v>275</v>
      </c>
      <c r="J49" t="s">
        <v>276</v>
      </c>
      <c r="K49" t="s">
        <v>277</v>
      </c>
      <c r="L49">
        <v>1348</v>
      </c>
      <c r="N49">
        <v>1009</v>
      </c>
      <c r="O49" t="s">
        <v>195</v>
      </c>
      <c r="P49" t="s">
        <v>195</v>
      </c>
      <c r="Q49">
        <v>1000</v>
      </c>
      <c r="X49">
        <v>2.5000000000000001E-4</v>
      </c>
      <c r="Y49">
        <v>16214.84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2.5000000000000001E-4</v>
      </c>
      <c r="AH49">
        <v>2</v>
      </c>
      <c r="AI49">
        <v>425446690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ROW(Source!A222)</f>
        <v>222</v>
      </c>
      <c r="B50">
        <v>425446705</v>
      </c>
      <c r="C50">
        <v>425446683</v>
      </c>
      <c r="D50">
        <v>385816869</v>
      </c>
      <c r="E50">
        <v>1</v>
      </c>
      <c r="F50">
        <v>1</v>
      </c>
      <c r="G50">
        <v>1079</v>
      </c>
      <c r="H50">
        <v>3</v>
      </c>
      <c r="I50" t="s">
        <v>278</v>
      </c>
      <c r="J50" t="s">
        <v>279</v>
      </c>
      <c r="K50" t="s">
        <v>280</v>
      </c>
      <c r="L50">
        <v>1348</v>
      </c>
      <c r="N50">
        <v>1009</v>
      </c>
      <c r="O50" t="s">
        <v>195</v>
      </c>
      <c r="P50" t="s">
        <v>195</v>
      </c>
      <c r="Q50">
        <v>1000</v>
      </c>
      <c r="X50">
        <v>6.0000000000000002E-5</v>
      </c>
      <c r="Y50">
        <v>11233.62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6.0000000000000002E-5</v>
      </c>
      <c r="AH50">
        <v>2</v>
      </c>
      <c r="AI50">
        <v>425446691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ROW(Source!A222)</f>
        <v>222</v>
      </c>
      <c r="B51">
        <v>425446706</v>
      </c>
      <c r="C51">
        <v>425446683</v>
      </c>
      <c r="D51">
        <v>385823380</v>
      </c>
      <c r="E51">
        <v>1</v>
      </c>
      <c r="F51">
        <v>1</v>
      </c>
      <c r="G51">
        <v>1079</v>
      </c>
      <c r="H51">
        <v>3</v>
      </c>
      <c r="I51" t="s">
        <v>281</v>
      </c>
      <c r="J51" t="s">
        <v>282</v>
      </c>
      <c r="K51" t="s">
        <v>283</v>
      </c>
      <c r="L51">
        <v>1346</v>
      </c>
      <c r="N51">
        <v>1009</v>
      </c>
      <c r="O51" t="s">
        <v>198</v>
      </c>
      <c r="P51" t="s">
        <v>198</v>
      </c>
      <c r="Q51">
        <v>1</v>
      </c>
      <c r="X51">
        <v>0.8</v>
      </c>
      <c r="Y51">
        <v>25.8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0.8</v>
      </c>
      <c r="AH51">
        <v>2</v>
      </c>
      <c r="AI51">
        <v>425446692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ROW(Source!A222)</f>
        <v>222</v>
      </c>
      <c r="B52">
        <v>425446707</v>
      </c>
      <c r="C52">
        <v>425446683</v>
      </c>
      <c r="D52">
        <v>385817171</v>
      </c>
      <c r="E52">
        <v>1</v>
      </c>
      <c r="F52">
        <v>1</v>
      </c>
      <c r="G52">
        <v>1079</v>
      </c>
      <c r="H52">
        <v>3</v>
      </c>
      <c r="I52" t="s">
        <v>284</v>
      </c>
      <c r="J52" t="s">
        <v>285</v>
      </c>
      <c r="K52" t="s">
        <v>286</v>
      </c>
      <c r="L52">
        <v>1348</v>
      </c>
      <c r="N52">
        <v>1009</v>
      </c>
      <c r="O52" t="s">
        <v>195</v>
      </c>
      <c r="P52" t="s">
        <v>195</v>
      </c>
      <c r="Q52">
        <v>1000</v>
      </c>
      <c r="X52">
        <v>4.0000000000000003E-5</v>
      </c>
      <c r="Y52">
        <v>7973.67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4.0000000000000003E-5</v>
      </c>
      <c r="AH52">
        <v>2</v>
      </c>
      <c r="AI52">
        <v>425446693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ROW(Source!A222)</f>
        <v>222</v>
      </c>
      <c r="B53">
        <v>425446708</v>
      </c>
      <c r="C53">
        <v>425446683</v>
      </c>
      <c r="D53">
        <v>385840603</v>
      </c>
      <c r="E53">
        <v>1</v>
      </c>
      <c r="F53">
        <v>1</v>
      </c>
      <c r="G53">
        <v>1079</v>
      </c>
      <c r="H53">
        <v>3</v>
      </c>
      <c r="I53" t="s">
        <v>287</v>
      </c>
      <c r="J53" t="s">
        <v>288</v>
      </c>
      <c r="K53" t="s">
        <v>289</v>
      </c>
      <c r="L53">
        <v>1356</v>
      </c>
      <c r="N53">
        <v>1010</v>
      </c>
      <c r="O53" t="s">
        <v>179</v>
      </c>
      <c r="P53" t="s">
        <v>179</v>
      </c>
      <c r="Q53">
        <v>1000</v>
      </c>
      <c r="X53">
        <v>4.1000000000000003E-3</v>
      </c>
      <c r="Y53">
        <v>226.66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4.1000000000000003E-3</v>
      </c>
      <c r="AH53">
        <v>2</v>
      </c>
      <c r="AI53">
        <v>425446694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ROW(Source!A222)</f>
        <v>222</v>
      </c>
      <c r="B54">
        <v>425446709</v>
      </c>
      <c r="C54">
        <v>425446683</v>
      </c>
      <c r="D54">
        <v>385840264</v>
      </c>
      <c r="E54">
        <v>1</v>
      </c>
      <c r="F54">
        <v>1</v>
      </c>
      <c r="G54">
        <v>1079</v>
      </c>
      <c r="H54">
        <v>3</v>
      </c>
      <c r="I54" t="s">
        <v>290</v>
      </c>
      <c r="J54" t="s">
        <v>291</v>
      </c>
      <c r="K54" t="s">
        <v>292</v>
      </c>
      <c r="L54">
        <v>1301</v>
      </c>
      <c r="N54">
        <v>1003</v>
      </c>
      <c r="O54" t="s">
        <v>207</v>
      </c>
      <c r="P54" t="s">
        <v>207</v>
      </c>
      <c r="Q54">
        <v>1</v>
      </c>
      <c r="X54">
        <v>0.96</v>
      </c>
      <c r="Y54">
        <v>0.7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0.96</v>
      </c>
      <c r="AH54">
        <v>2</v>
      </c>
      <c r="AI54">
        <v>425446695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ROW(Source!A222)</f>
        <v>222</v>
      </c>
      <c r="B55">
        <v>425446710</v>
      </c>
      <c r="C55">
        <v>425446683</v>
      </c>
      <c r="D55">
        <v>385840266</v>
      </c>
      <c r="E55">
        <v>1</v>
      </c>
      <c r="F55">
        <v>1</v>
      </c>
      <c r="G55">
        <v>1079</v>
      </c>
      <c r="H55">
        <v>3</v>
      </c>
      <c r="I55" t="s">
        <v>293</v>
      </c>
      <c r="J55" t="s">
        <v>294</v>
      </c>
      <c r="K55" t="s">
        <v>295</v>
      </c>
      <c r="L55">
        <v>1356</v>
      </c>
      <c r="N55">
        <v>1010</v>
      </c>
      <c r="O55" t="s">
        <v>179</v>
      </c>
      <c r="P55" t="s">
        <v>179</v>
      </c>
      <c r="Q55">
        <v>1000</v>
      </c>
      <c r="X55">
        <v>8.3199999999999993E-3</v>
      </c>
      <c r="Y55">
        <v>6.44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8.3199999999999993E-3</v>
      </c>
      <c r="AH55">
        <v>2</v>
      </c>
      <c r="AI55">
        <v>425446696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ROW(Source!A222)</f>
        <v>222</v>
      </c>
      <c r="B56">
        <v>425446711</v>
      </c>
      <c r="C56">
        <v>425446683</v>
      </c>
      <c r="D56">
        <v>385765506</v>
      </c>
      <c r="E56">
        <v>1079</v>
      </c>
      <c r="F56">
        <v>1</v>
      </c>
      <c r="G56">
        <v>1079</v>
      </c>
      <c r="H56">
        <v>3</v>
      </c>
      <c r="I56" t="s">
        <v>119</v>
      </c>
      <c r="J56" t="s">
        <v>3</v>
      </c>
      <c r="K56" t="s">
        <v>120</v>
      </c>
      <c r="L56">
        <v>1303</v>
      </c>
      <c r="N56">
        <v>1003</v>
      </c>
      <c r="O56" t="s">
        <v>121</v>
      </c>
      <c r="P56" t="s">
        <v>121</v>
      </c>
      <c r="Q56">
        <v>1000</v>
      </c>
      <c r="X56">
        <v>0.10199999999999999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3</v>
      </c>
      <c r="AG56">
        <v>0.10199999999999999</v>
      </c>
      <c r="AH56">
        <v>2</v>
      </c>
      <c r="AI56">
        <v>425446697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ROW(Source!A223)</f>
        <v>223</v>
      </c>
      <c r="B57">
        <v>425446698</v>
      </c>
      <c r="C57">
        <v>425446683</v>
      </c>
      <c r="D57">
        <v>385749878</v>
      </c>
      <c r="E57">
        <v>1079</v>
      </c>
      <c r="F57">
        <v>1</v>
      </c>
      <c r="G57">
        <v>1079</v>
      </c>
      <c r="H57">
        <v>1</v>
      </c>
      <c r="I57" t="s">
        <v>252</v>
      </c>
      <c r="J57" t="s">
        <v>3</v>
      </c>
      <c r="K57" t="s">
        <v>253</v>
      </c>
      <c r="L57">
        <v>1191</v>
      </c>
      <c r="N57">
        <v>1013</v>
      </c>
      <c r="O57" t="s">
        <v>254</v>
      </c>
      <c r="P57" t="s">
        <v>254</v>
      </c>
      <c r="Q57">
        <v>1</v>
      </c>
      <c r="X57">
        <v>18.8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3</v>
      </c>
      <c r="AG57">
        <v>18.8</v>
      </c>
      <c r="AH57">
        <v>2</v>
      </c>
      <c r="AI57">
        <v>425446684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ROW(Source!A223)</f>
        <v>223</v>
      </c>
      <c r="B58">
        <v>425446699</v>
      </c>
      <c r="C58">
        <v>425446683</v>
      </c>
      <c r="D58">
        <v>385848608</v>
      </c>
      <c r="E58">
        <v>1</v>
      </c>
      <c r="F58">
        <v>1</v>
      </c>
      <c r="G58">
        <v>1079</v>
      </c>
      <c r="H58">
        <v>2</v>
      </c>
      <c r="I58" t="s">
        <v>260</v>
      </c>
      <c r="J58" t="s">
        <v>261</v>
      </c>
      <c r="K58" t="s">
        <v>262</v>
      </c>
      <c r="L58">
        <v>1368</v>
      </c>
      <c r="N58">
        <v>1011</v>
      </c>
      <c r="O58" t="s">
        <v>258</v>
      </c>
      <c r="P58" t="s">
        <v>258</v>
      </c>
      <c r="Q58">
        <v>1</v>
      </c>
      <c r="X58">
        <v>1.51</v>
      </c>
      <c r="Y58">
        <v>0</v>
      </c>
      <c r="Z58">
        <v>83.1</v>
      </c>
      <c r="AA58">
        <v>12.62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1.51</v>
      </c>
      <c r="AH58">
        <v>2</v>
      </c>
      <c r="AI58">
        <v>425446685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ROW(Source!A223)</f>
        <v>223</v>
      </c>
      <c r="B59">
        <v>425446700</v>
      </c>
      <c r="C59">
        <v>425446683</v>
      </c>
      <c r="D59">
        <v>385847940</v>
      </c>
      <c r="E59">
        <v>1</v>
      </c>
      <c r="F59">
        <v>1</v>
      </c>
      <c r="G59">
        <v>1079</v>
      </c>
      <c r="H59">
        <v>2</v>
      </c>
      <c r="I59" t="s">
        <v>263</v>
      </c>
      <c r="J59" t="s">
        <v>264</v>
      </c>
      <c r="K59" t="s">
        <v>265</v>
      </c>
      <c r="L59">
        <v>1368</v>
      </c>
      <c r="N59">
        <v>1011</v>
      </c>
      <c r="O59" t="s">
        <v>258</v>
      </c>
      <c r="P59" t="s">
        <v>258</v>
      </c>
      <c r="Q59">
        <v>1</v>
      </c>
      <c r="X59">
        <v>4.2699999999999996</v>
      </c>
      <c r="Y59">
        <v>0</v>
      </c>
      <c r="Z59">
        <v>0.73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4.2699999999999996</v>
      </c>
      <c r="AH59">
        <v>2</v>
      </c>
      <c r="AI59">
        <v>425446686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ROW(Source!A223)</f>
        <v>223</v>
      </c>
      <c r="B60">
        <v>425446701</v>
      </c>
      <c r="C60">
        <v>425446683</v>
      </c>
      <c r="D60">
        <v>385847976</v>
      </c>
      <c r="E60">
        <v>1</v>
      </c>
      <c r="F60">
        <v>1</v>
      </c>
      <c r="G60">
        <v>1079</v>
      </c>
      <c r="H60">
        <v>2</v>
      </c>
      <c r="I60" t="s">
        <v>266</v>
      </c>
      <c r="J60" t="s">
        <v>267</v>
      </c>
      <c r="K60" t="s">
        <v>268</v>
      </c>
      <c r="L60">
        <v>1368</v>
      </c>
      <c r="N60">
        <v>1011</v>
      </c>
      <c r="O60" t="s">
        <v>258</v>
      </c>
      <c r="P60" t="s">
        <v>258</v>
      </c>
      <c r="Q60">
        <v>1</v>
      </c>
      <c r="X60">
        <v>4.2699999999999996</v>
      </c>
      <c r="Y60">
        <v>0</v>
      </c>
      <c r="Z60">
        <v>4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4.2699999999999996</v>
      </c>
      <c r="AH60">
        <v>2</v>
      </c>
      <c r="AI60">
        <v>425446687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ROW(Source!A223)</f>
        <v>223</v>
      </c>
      <c r="B61">
        <v>425446702</v>
      </c>
      <c r="C61">
        <v>425446683</v>
      </c>
      <c r="D61">
        <v>385817263</v>
      </c>
      <c r="E61">
        <v>1</v>
      </c>
      <c r="F61">
        <v>1</v>
      </c>
      <c r="G61">
        <v>1079</v>
      </c>
      <c r="H61">
        <v>3</v>
      </c>
      <c r="I61" t="s">
        <v>269</v>
      </c>
      <c r="J61" t="s">
        <v>270</v>
      </c>
      <c r="K61" t="s">
        <v>271</v>
      </c>
      <c r="L61">
        <v>1348</v>
      </c>
      <c r="N61">
        <v>1009</v>
      </c>
      <c r="O61" t="s">
        <v>195</v>
      </c>
      <c r="P61" t="s">
        <v>195</v>
      </c>
      <c r="Q61">
        <v>1000</v>
      </c>
      <c r="X61">
        <v>1E-3</v>
      </c>
      <c r="Y61">
        <v>7246.05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1E-3</v>
      </c>
      <c r="AH61">
        <v>2</v>
      </c>
      <c r="AI61">
        <v>425446688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ROW(Source!A223)</f>
        <v>223</v>
      </c>
      <c r="B62">
        <v>425446703</v>
      </c>
      <c r="C62">
        <v>425446683</v>
      </c>
      <c r="D62">
        <v>385817280</v>
      </c>
      <c r="E62">
        <v>1</v>
      </c>
      <c r="F62">
        <v>1</v>
      </c>
      <c r="G62">
        <v>1079</v>
      </c>
      <c r="H62">
        <v>3</v>
      </c>
      <c r="I62" t="s">
        <v>272</v>
      </c>
      <c r="J62" t="s">
        <v>273</v>
      </c>
      <c r="K62" t="s">
        <v>274</v>
      </c>
      <c r="L62">
        <v>1348</v>
      </c>
      <c r="N62">
        <v>1009</v>
      </c>
      <c r="O62" t="s">
        <v>195</v>
      </c>
      <c r="P62" t="s">
        <v>195</v>
      </c>
      <c r="Q62">
        <v>1000</v>
      </c>
      <c r="X62">
        <v>0.01</v>
      </c>
      <c r="Y62">
        <v>9844.31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0.01</v>
      </c>
      <c r="AH62">
        <v>2</v>
      </c>
      <c r="AI62">
        <v>425446689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ROW(Source!A223)</f>
        <v>223</v>
      </c>
      <c r="B63">
        <v>425446704</v>
      </c>
      <c r="C63">
        <v>425446683</v>
      </c>
      <c r="D63">
        <v>385816862</v>
      </c>
      <c r="E63">
        <v>1</v>
      </c>
      <c r="F63">
        <v>1</v>
      </c>
      <c r="G63">
        <v>1079</v>
      </c>
      <c r="H63">
        <v>3</v>
      </c>
      <c r="I63" t="s">
        <v>275</v>
      </c>
      <c r="J63" t="s">
        <v>276</v>
      </c>
      <c r="K63" t="s">
        <v>277</v>
      </c>
      <c r="L63">
        <v>1348</v>
      </c>
      <c r="N63">
        <v>1009</v>
      </c>
      <c r="O63" t="s">
        <v>195</v>
      </c>
      <c r="P63" t="s">
        <v>195</v>
      </c>
      <c r="Q63">
        <v>1000</v>
      </c>
      <c r="X63">
        <v>2.5000000000000001E-4</v>
      </c>
      <c r="Y63">
        <v>16214.84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2.5000000000000001E-4</v>
      </c>
      <c r="AH63">
        <v>2</v>
      </c>
      <c r="AI63">
        <v>425446690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ROW(Source!A223)</f>
        <v>223</v>
      </c>
      <c r="B64">
        <v>425446705</v>
      </c>
      <c r="C64">
        <v>425446683</v>
      </c>
      <c r="D64">
        <v>385816869</v>
      </c>
      <c r="E64">
        <v>1</v>
      </c>
      <c r="F64">
        <v>1</v>
      </c>
      <c r="G64">
        <v>1079</v>
      </c>
      <c r="H64">
        <v>3</v>
      </c>
      <c r="I64" t="s">
        <v>278</v>
      </c>
      <c r="J64" t="s">
        <v>279</v>
      </c>
      <c r="K64" t="s">
        <v>280</v>
      </c>
      <c r="L64">
        <v>1348</v>
      </c>
      <c r="N64">
        <v>1009</v>
      </c>
      <c r="O64" t="s">
        <v>195</v>
      </c>
      <c r="P64" t="s">
        <v>195</v>
      </c>
      <c r="Q64">
        <v>1000</v>
      </c>
      <c r="X64">
        <v>6.0000000000000002E-5</v>
      </c>
      <c r="Y64">
        <v>11233.62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6.0000000000000002E-5</v>
      </c>
      <c r="AH64">
        <v>2</v>
      </c>
      <c r="AI64">
        <v>425446691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ROW(Source!A223)</f>
        <v>223</v>
      </c>
      <c r="B65">
        <v>425446706</v>
      </c>
      <c r="C65">
        <v>425446683</v>
      </c>
      <c r="D65">
        <v>385823380</v>
      </c>
      <c r="E65">
        <v>1</v>
      </c>
      <c r="F65">
        <v>1</v>
      </c>
      <c r="G65">
        <v>1079</v>
      </c>
      <c r="H65">
        <v>3</v>
      </c>
      <c r="I65" t="s">
        <v>281</v>
      </c>
      <c r="J65" t="s">
        <v>282</v>
      </c>
      <c r="K65" t="s">
        <v>283</v>
      </c>
      <c r="L65">
        <v>1346</v>
      </c>
      <c r="N65">
        <v>1009</v>
      </c>
      <c r="O65" t="s">
        <v>198</v>
      </c>
      <c r="P65" t="s">
        <v>198</v>
      </c>
      <c r="Q65">
        <v>1</v>
      </c>
      <c r="X65">
        <v>0.8</v>
      </c>
      <c r="Y65">
        <v>25.8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0.8</v>
      </c>
      <c r="AH65">
        <v>2</v>
      </c>
      <c r="AI65">
        <v>425446692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ROW(Source!A223)</f>
        <v>223</v>
      </c>
      <c r="B66">
        <v>425446707</v>
      </c>
      <c r="C66">
        <v>425446683</v>
      </c>
      <c r="D66">
        <v>385817171</v>
      </c>
      <c r="E66">
        <v>1</v>
      </c>
      <c r="F66">
        <v>1</v>
      </c>
      <c r="G66">
        <v>1079</v>
      </c>
      <c r="H66">
        <v>3</v>
      </c>
      <c r="I66" t="s">
        <v>284</v>
      </c>
      <c r="J66" t="s">
        <v>285</v>
      </c>
      <c r="K66" t="s">
        <v>286</v>
      </c>
      <c r="L66">
        <v>1348</v>
      </c>
      <c r="N66">
        <v>1009</v>
      </c>
      <c r="O66" t="s">
        <v>195</v>
      </c>
      <c r="P66" t="s">
        <v>195</v>
      </c>
      <c r="Q66">
        <v>1000</v>
      </c>
      <c r="X66">
        <v>4.0000000000000003E-5</v>
      </c>
      <c r="Y66">
        <v>7973.67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4.0000000000000003E-5</v>
      </c>
      <c r="AH66">
        <v>2</v>
      </c>
      <c r="AI66">
        <v>425446693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ROW(Source!A223)</f>
        <v>223</v>
      </c>
      <c r="B67">
        <v>425446708</v>
      </c>
      <c r="C67">
        <v>425446683</v>
      </c>
      <c r="D67">
        <v>385840603</v>
      </c>
      <c r="E67">
        <v>1</v>
      </c>
      <c r="F67">
        <v>1</v>
      </c>
      <c r="G67">
        <v>1079</v>
      </c>
      <c r="H67">
        <v>3</v>
      </c>
      <c r="I67" t="s">
        <v>287</v>
      </c>
      <c r="J67" t="s">
        <v>288</v>
      </c>
      <c r="K67" t="s">
        <v>289</v>
      </c>
      <c r="L67">
        <v>1356</v>
      </c>
      <c r="N67">
        <v>1010</v>
      </c>
      <c r="O67" t="s">
        <v>179</v>
      </c>
      <c r="P67" t="s">
        <v>179</v>
      </c>
      <c r="Q67">
        <v>1000</v>
      </c>
      <c r="X67">
        <v>4.1000000000000003E-3</v>
      </c>
      <c r="Y67">
        <v>226.66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4.1000000000000003E-3</v>
      </c>
      <c r="AH67">
        <v>2</v>
      </c>
      <c r="AI67">
        <v>425446694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ROW(Source!A223)</f>
        <v>223</v>
      </c>
      <c r="B68">
        <v>425446709</v>
      </c>
      <c r="C68">
        <v>425446683</v>
      </c>
      <c r="D68">
        <v>385840264</v>
      </c>
      <c r="E68">
        <v>1</v>
      </c>
      <c r="F68">
        <v>1</v>
      </c>
      <c r="G68">
        <v>1079</v>
      </c>
      <c r="H68">
        <v>3</v>
      </c>
      <c r="I68" t="s">
        <v>290</v>
      </c>
      <c r="J68" t="s">
        <v>291</v>
      </c>
      <c r="K68" t="s">
        <v>292</v>
      </c>
      <c r="L68">
        <v>1301</v>
      </c>
      <c r="N68">
        <v>1003</v>
      </c>
      <c r="O68" t="s">
        <v>207</v>
      </c>
      <c r="P68" t="s">
        <v>207</v>
      </c>
      <c r="Q68">
        <v>1</v>
      </c>
      <c r="X68">
        <v>0.96</v>
      </c>
      <c r="Y68">
        <v>0.7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0.96</v>
      </c>
      <c r="AH68">
        <v>2</v>
      </c>
      <c r="AI68">
        <v>425446695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ROW(Source!A223)</f>
        <v>223</v>
      </c>
      <c r="B69">
        <v>425446710</v>
      </c>
      <c r="C69">
        <v>425446683</v>
      </c>
      <c r="D69">
        <v>385840266</v>
      </c>
      <c r="E69">
        <v>1</v>
      </c>
      <c r="F69">
        <v>1</v>
      </c>
      <c r="G69">
        <v>1079</v>
      </c>
      <c r="H69">
        <v>3</v>
      </c>
      <c r="I69" t="s">
        <v>293</v>
      </c>
      <c r="J69" t="s">
        <v>294</v>
      </c>
      <c r="K69" t="s">
        <v>295</v>
      </c>
      <c r="L69">
        <v>1356</v>
      </c>
      <c r="N69">
        <v>1010</v>
      </c>
      <c r="O69" t="s">
        <v>179</v>
      </c>
      <c r="P69" t="s">
        <v>179</v>
      </c>
      <c r="Q69">
        <v>1000</v>
      </c>
      <c r="X69">
        <v>8.3199999999999993E-3</v>
      </c>
      <c r="Y69">
        <v>6.44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8.3199999999999993E-3</v>
      </c>
      <c r="AH69">
        <v>2</v>
      </c>
      <c r="AI69">
        <v>425446696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ROW(Source!A223)</f>
        <v>223</v>
      </c>
      <c r="B70">
        <v>425446711</v>
      </c>
      <c r="C70">
        <v>425446683</v>
      </c>
      <c r="D70">
        <v>385765506</v>
      </c>
      <c r="E70">
        <v>1079</v>
      </c>
      <c r="F70">
        <v>1</v>
      </c>
      <c r="G70">
        <v>1079</v>
      </c>
      <c r="H70">
        <v>3</v>
      </c>
      <c r="I70" t="s">
        <v>119</v>
      </c>
      <c r="J70" t="s">
        <v>3</v>
      </c>
      <c r="K70" t="s">
        <v>120</v>
      </c>
      <c r="L70">
        <v>1303</v>
      </c>
      <c r="N70">
        <v>1003</v>
      </c>
      <c r="O70" t="s">
        <v>121</v>
      </c>
      <c r="P70" t="s">
        <v>121</v>
      </c>
      <c r="Q70">
        <v>1000</v>
      </c>
      <c r="X70">
        <v>0.10199999999999999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0.10199999999999999</v>
      </c>
      <c r="AH70">
        <v>2</v>
      </c>
      <c r="AI70">
        <v>425446697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ROW(Source!A228)</f>
        <v>228</v>
      </c>
      <c r="B71">
        <v>425446718</v>
      </c>
      <c r="C71">
        <v>425446714</v>
      </c>
      <c r="D71">
        <v>385749878</v>
      </c>
      <c r="E71">
        <v>1079</v>
      </c>
      <c r="F71">
        <v>1</v>
      </c>
      <c r="G71">
        <v>1079</v>
      </c>
      <c r="H71">
        <v>1</v>
      </c>
      <c r="I71" t="s">
        <v>252</v>
      </c>
      <c r="J71" t="s">
        <v>3</v>
      </c>
      <c r="K71" t="s">
        <v>253</v>
      </c>
      <c r="L71">
        <v>1191</v>
      </c>
      <c r="N71">
        <v>1013</v>
      </c>
      <c r="O71" t="s">
        <v>254</v>
      </c>
      <c r="P71" t="s">
        <v>254</v>
      </c>
      <c r="Q71">
        <v>1</v>
      </c>
      <c r="X71">
        <v>3.61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3</v>
      </c>
      <c r="AG71">
        <v>3.61</v>
      </c>
      <c r="AH71">
        <v>2</v>
      </c>
      <c r="AI71">
        <v>425446715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ROW(Source!A228)</f>
        <v>228</v>
      </c>
      <c r="B72">
        <v>425446719</v>
      </c>
      <c r="C72">
        <v>425446714</v>
      </c>
      <c r="D72">
        <v>385848608</v>
      </c>
      <c r="E72">
        <v>1</v>
      </c>
      <c r="F72">
        <v>1</v>
      </c>
      <c r="G72">
        <v>1079</v>
      </c>
      <c r="H72">
        <v>2</v>
      </c>
      <c r="I72" t="s">
        <v>260</v>
      </c>
      <c r="J72" t="s">
        <v>261</v>
      </c>
      <c r="K72" t="s">
        <v>262</v>
      </c>
      <c r="L72">
        <v>1368</v>
      </c>
      <c r="N72">
        <v>1011</v>
      </c>
      <c r="O72" t="s">
        <v>258</v>
      </c>
      <c r="P72" t="s">
        <v>258</v>
      </c>
      <c r="Q72">
        <v>1</v>
      </c>
      <c r="X72">
        <v>0.34</v>
      </c>
      <c r="Y72">
        <v>0</v>
      </c>
      <c r="Z72">
        <v>83.1</v>
      </c>
      <c r="AA72">
        <v>12.62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0.34</v>
      </c>
      <c r="AH72">
        <v>2</v>
      </c>
      <c r="AI72">
        <v>425446716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ROW(Source!A228)</f>
        <v>228</v>
      </c>
      <c r="B73">
        <v>425446720</v>
      </c>
      <c r="C73">
        <v>425446714</v>
      </c>
      <c r="D73">
        <v>385818968</v>
      </c>
      <c r="E73">
        <v>1</v>
      </c>
      <c r="F73">
        <v>1</v>
      </c>
      <c r="G73">
        <v>1079</v>
      </c>
      <c r="H73">
        <v>3</v>
      </c>
      <c r="I73" t="s">
        <v>296</v>
      </c>
      <c r="J73" t="s">
        <v>297</v>
      </c>
      <c r="K73" t="s">
        <v>298</v>
      </c>
      <c r="L73">
        <v>235684255</v>
      </c>
      <c r="N73">
        <v>1010</v>
      </c>
      <c r="O73" t="s">
        <v>170</v>
      </c>
      <c r="P73" t="s">
        <v>170</v>
      </c>
      <c r="Q73">
        <v>1</v>
      </c>
      <c r="X73">
        <v>208</v>
      </c>
      <c r="Y73">
        <v>5.87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208</v>
      </c>
      <c r="AH73">
        <v>2</v>
      </c>
      <c r="AI73">
        <v>425446717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ROW(Source!A229)</f>
        <v>229</v>
      </c>
      <c r="B74">
        <v>425446718</v>
      </c>
      <c r="C74">
        <v>425446714</v>
      </c>
      <c r="D74">
        <v>385749878</v>
      </c>
      <c r="E74">
        <v>1079</v>
      </c>
      <c r="F74">
        <v>1</v>
      </c>
      <c r="G74">
        <v>1079</v>
      </c>
      <c r="H74">
        <v>1</v>
      </c>
      <c r="I74" t="s">
        <v>252</v>
      </c>
      <c r="J74" t="s">
        <v>3</v>
      </c>
      <c r="K74" t="s">
        <v>253</v>
      </c>
      <c r="L74">
        <v>1191</v>
      </c>
      <c r="N74">
        <v>1013</v>
      </c>
      <c r="O74" t="s">
        <v>254</v>
      </c>
      <c r="P74" t="s">
        <v>254</v>
      </c>
      <c r="Q74">
        <v>1</v>
      </c>
      <c r="X74">
        <v>3.61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3</v>
      </c>
      <c r="AG74">
        <v>3.61</v>
      </c>
      <c r="AH74">
        <v>2</v>
      </c>
      <c r="AI74">
        <v>425446715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ROW(Source!A229)</f>
        <v>229</v>
      </c>
      <c r="B75">
        <v>425446719</v>
      </c>
      <c r="C75">
        <v>425446714</v>
      </c>
      <c r="D75">
        <v>385848608</v>
      </c>
      <c r="E75">
        <v>1</v>
      </c>
      <c r="F75">
        <v>1</v>
      </c>
      <c r="G75">
        <v>1079</v>
      </c>
      <c r="H75">
        <v>2</v>
      </c>
      <c r="I75" t="s">
        <v>260</v>
      </c>
      <c r="J75" t="s">
        <v>261</v>
      </c>
      <c r="K75" t="s">
        <v>262</v>
      </c>
      <c r="L75">
        <v>1368</v>
      </c>
      <c r="N75">
        <v>1011</v>
      </c>
      <c r="O75" t="s">
        <v>258</v>
      </c>
      <c r="P75" t="s">
        <v>258</v>
      </c>
      <c r="Q75">
        <v>1</v>
      </c>
      <c r="X75">
        <v>0.34</v>
      </c>
      <c r="Y75">
        <v>0</v>
      </c>
      <c r="Z75">
        <v>83.1</v>
      </c>
      <c r="AA75">
        <v>12.62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0.34</v>
      </c>
      <c r="AH75">
        <v>2</v>
      </c>
      <c r="AI75">
        <v>425446716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ROW(Source!A229)</f>
        <v>229</v>
      </c>
      <c r="B76">
        <v>425446720</v>
      </c>
      <c r="C76">
        <v>425446714</v>
      </c>
      <c r="D76">
        <v>385818968</v>
      </c>
      <c r="E76">
        <v>1</v>
      </c>
      <c r="F76">
        <v>1</v>
      </c>
      <c r="G76">
        <v>1079</v>
      </c>
      <c r="H76">
        <v>3</v>
      </c>
      <c r="I76" t="s">
        <v>296</v>
      </c>
      <c r="J76" t="s">
        <v>297</v>
      </c>
      <c r="K76" t="s">
        <v>298</v>
      </c>
      <c r="L76">
        <v>235684255</v>
      </c>
      <c r="N76">
        <v>1010</v>
      </c>
      <c r="O76" t="s">
        <v>170</v>
      </c>
      <c r="P76" t="s">
        <v>170</v>
      </c>
      <c r="Q76">
        <v>1</v>
      </c>
      <c r="X76">
        <v>208</v>
      </c>
      <c r="Y76">
        <v>5.87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208</v>
      </c>
      <c r="AH76">
        <v>2</v>
      </c>
      <c r="AI76">
        <v>425446717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ROW(Source!A230)</f>
        <v>230</v>
      </c>
      <c r="B77">
        <v>425446726</v>
      </c>
      <c r="C77">
        <v>425446721</v>
      </c>
      <c r="D77">
        <v>385749878</v>
      </c>
      <c r="E77">
        <v>1079</v>
      </c>
      <c r="F77">
        <v>1</v>
      </c>
      <c r="G77">
        <v>1079</v>
      </c>
      <c r="H77">
        <v>1</v>
      </c>
      <c r="I77" t="s">
        <v>252</v>
      </c>
      <c r="J77" t="s">
        <v>3</v>
      </c>
      <c r="K77" t="s">
        <v>253</v>
      </c>
      <c r="L77">
        <v>1191</v>
      </c>
      <c r="N77">
        <v>1013</v>
      </c>
      <c r="O77" t="s">
        <v>254</v>
      </c>
      <c r="P77" t="s">
        <v>254</v>
      </c>
      <c r="Q77">
        <v>1</v>
      </c>
      <c r="X77">
        <v>0.64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3</v>
      </c>
      <c r="AG77">
        <v>0.64</v>
      </c>
      <c r="AH77">
        <v>2</v>
      </c>
      <c r="AI77">
        <v>425446722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ROW(Source!A230)</f>
        <v>230</v>
      </c>
      <c r="B78">
        <v>425446727</v>
      </c>
      <c r="C78">
        <v>425446721</v>
      </c>
      <c r="D78">
        <v>385817280</v>
      </c>
      <c r="E78">
        <v>1</v>
      </c>
      <c r="F78">
        <v>1</v>
      </c>
      <c r="G78">
        <v>1079</v>
      </c>
      <c r="H78">
        <v>3</v>
      </c>
      <c r="I78" t="s">
        <v>272</v>
      </c>
      <c r="J78" t="s">
        <v>273</v>
      </c>
      <c r="K78" t="s">
        <v>274</v>
      </c>
      <c r="L78">
        <v>1348</v>
      </c>
      <c r="N78">
        <v>1009</v>
      </c>
      <c r="O78" t="s">
        <v>195</v>
      </c>
      <c r="P78" t="s">
        <v>195</v>
      </c>
      <c r="Q78">
        <v>1000</v>
      </c>
      <c r="X78">
        <v>2E-3</v>
      </c>
      <c r="Y78">
        <v>9844.31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2E-3</v>
      </c>
      <c r="AH78">
        <v>2</v>
      </c>
      <c r="AI78">
        <v>425446723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ROW(Source!A230)</f>
        <v>230</v>
      </c>
      <c r="B79">
        <v>425446728</v>
      </c>
      <c r="C79">
        <v>425446721</v>
      </c>
      <c r="D79">
        <v>385818997</v>
      </c>
      <c r="E79">
        <v>1</v>
      </c>
      <c r="F79">
        <v>1</v>
      </c>
      <c r="G79">
        <v>1079</v>
      </c>
      <c r="H79">
        <v>3</v>
      </c>
      <c r="I79" t="s">
        <v>299</v>
      </c>
      <c r="J79" t="s">
        <v>300</v>
      </c>
      <c r="K79" t="s">
        <v>301</v>
      </c>
      <c r="L79">
        <v>1348</v>
      </c>
      <c r="N79">
        <v>1009</v>
      </c>
      <c r="O79" t="s">
        <v>195</v>
      </c>
      <c r="P79" t="s">
        <v>195</v>
      </c>
      <c r="Q79">
        <v>1000</v>
      </c>
      <c r="X79">
        <v>8.0000000000000004E-4</v>
      </c>
      <c r="Y79">
        <v>6810.19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8.0000000000000004E-4</v>
      </c>
      <c r="AH79">
        <v>2</v>
      </c>
      <c r="AI79">
        <v>425446724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ROW(Source!A230)</f>
        <v>230</v>
      </c>
      <c r="B80">
        <v>425446729</v>
      </c>
      <c r="C80">
        <v>425446721</v>
      </c>
      <c r="D80">
        <v>385823346</v>
      </c>
      <c r="E80">
        <v>1</v>
      </c>
      <c r="F80">
        <v>1</v>
      </c>
      <c r="G80">
        <v>1079</v>
      </c>
      <c r="H80">
        <v>3</v>
      </c>
      <c r="I80" t="s">
        <v>302</v>
      </c>
      <c r="J80" t="s">
        <v>303</v>
      </c>
      <c r="K80" t="s">
        <v>304</v>
      </c>
      <c r="L80">
        <v>1348</v>
      </c>
      <c r="N80">
        <v>1009</v>
      </c>
      <c r="O80" t="s">
        <v>195</v>
      </c>
      <c r="P80" t="s">
        <v>195</v>
      </c>
      <c r="Q80">
        <v>1000</v>
      </c>
      <c r="X80">
        <v>2.0000000000000001E-4</v>
      </c>
      <c r="Y80">
        <v>26519.72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2.0000000000000001E-4</v>
      </c>
      <c r="AH80">
        <v>2</v>
      </c>
      <c r="AI80">
        <v>425446725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ROW(Source!A231)</f>
        <v>231</v>
      </c>
      <c r="B81">
        <v>425446726</v>
      </c>
      <c r="C81">
        <v>425446721</v>
      </c>
      <c r="D81">
        <v>385749878</v>
      </c>
      <c r="E81">
        <v>1079</v>
      </c>
      <c r="F81">
        <v>1</v>
      </c>
      <c r="G81">
        <v>1079</v>
      </c>
      <c r="H81">
        <v>1</v>
      </c>
      <c r="I81" t="s">
        <v>252</v>
      </c>
      <c r="J81" t="s">
        <v>3</v>
      </c>
      <c r="K81" t="s">
        <v>253</v>
      </c>
      <c r="L81">
        <v>1191</v>
      </c>
      <c r="N81">
        <v>1013</v>
      </c>
      <c r="O81" t="s">
        <v>254</v>
      </c>
      <c r="P81" t="s">
        <v>254</v>
      </c>
      <c r="Q81">
        <v>1</v>
      </c>
      <c r="X81">
        <v>0.64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3</v>
      </c>
      <c r="AG81">
        <v>0.64</v>
      </c>
      <c r="AH81">
        <v>2</v>
      </c>
      <c r="AI81">
        <v>425446722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ROW(Source!A231)</f>
        <v>231</v>
      </c>
      <c r="B82">
        <v>425446727</v>
      </c>
      <c r="C82">
        <v>425446721</v>
      </c>
      <c r="D82">
        <v>385817280</v>
      </c>
      <c r="E82">
        <v>1</v>
      </c>
      <c r="F82">
        <v>1</v>
      </c>
      <c r="G82">
        <v>1079</v>
      </c>
      <c r="H82">
        <v>3</v>
      </c>
      <c r="I82" t="s">
        <v>272</v>
      </c>
      <c r="J82" t="s">
        <v>273</v>
      </c>
      <c r="K82" t="s">
        <v>274</v>
      </c>
      <c r="L82">
        <v>1348</v>
      </c>
      <c r="N82">
        <v>1009</v>
      </c>
      <c r="O82" t="s">
        <v>195</v>
      </c>
      <c r="P82" t="s">
        <v>195</v>
      </c>
      <c r="Q82">
        <v>1000</v>
      </c>
      <c r="X82">
        <v>2E-3</v>
      </c>
      <c r="Y82">
        <v>9844.31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2E-3</v>
      </c>
      <c r="AH82">
        <v>2</v>
      </c>
      <c r="AI82">
        <v>425446723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ROW(Source!A231)</f>
        <v>231</v>
      </c>
      <c r="B83">
        <v>425446728</v>
      </c>
      <c r="C83">
        <v>425446721</v>
      </c>
      <c r="D83">
        <v>385818997</v>
      </c>
      <c r="E83">
        <v>1</v>
      </c>
      <c r="F83">
        <v>1</v>
      </c>
      <c r="G83">
        <v>1079</v>
      </c>
      <c r="H83">
        <v>3</v>
      </c>
      <c r="I83" t="s">
        <v>299</v>
      </c>
      <c r="J83" t="s">
        <v>300</v>
      </c>
      <c r="K83" t="s">
        <v>301</v>
      </c>
      <c r="L83">
        <v>1348</v>
      </c>
      <c r="N83">
        <v>1009</v>
      </c>
      <c r="O83" t="s">
        <v>195</v>
      </c>
      <c r="P83" t="s">
        <v>195</v>
      </c>
      <c r="Q83">
        <v>1000</v>
      </c>
      <c r="X83">
        <v>8.0000000000000004E-4</v>
      </c>
      <c r="Y83">
        <v>6810.19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8.0000000000000004E-4</v>
      </c>
      <c r="AH83">
        <v>2</v>
      </c>
      <c r="AI83">
        <v>425446724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ROW(Source!A231)</f>
        <v>231</v>
      </c>
      <c r="B84">
        <v>425446729</v>
      </c>
      <c r="C84">
        <v>425446721</v>
      </c>
      <c r="D84">
        <v>385823346</v>
      </c>
      <c r="E84">
        <v>1</v>
      </c>
      <c r="F84">
        <v>1</v>
      </c>
      <c r="G84">
        <v>1079</v>
      </c>
      <c r="H84">
        <v>3</v>
      </c>
      <c r="I84" t="s">
        <v>302</v>
      </c>
      <c r="J84" t="s">
        <v>303</v>
      </c>
      <c r="K84" t="s">
        <v>304</v>
      </c>
      <c r="L84">
        <v>1348</v>
      </c>
      <c r="N84">
        <v>1009</v>
      </c>
      <c r="O84" t="s">
        <v>195</v>
      </c>
      <c r="P84" t="s">
        <v>195</v>
      </c>
      <c r="Q84">
        <v>1000</v>
      </c>
      <c r="X84">
        <v>2.0000000000000001E-4</v>
      </c>
      <c r="Y84">
        <v>26519.72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2.0000000000000001E-4</v>
      </c>
      <c r="AH84">
        <v>2</v>
      </c>
      <c r="AI84">
        <v>425446725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ROW(Source!A234)</f>
        <v>234</v>
      </c>
      <c r="B85">
        <v>425446734</v>
      </c>
      <c r="C85">
        <v>425446731</v>
      </c>
      <c r="D85">
        <v>385749878</v>
      </c>
      <c r="E85">
        <v>1079</v>
      </c>
      <c r="F85">
        <v>1</v>
      </c>
      <c r="G85">
        <v>1079</v>
      </c>
      <c r="H85">
        <v>1</v>
      </c>
      <c r="I85" t="s">
        <v>252</v>
      </c>
      <c r="J85" t="s">
        <v>3</v>
      </c>
      <c r="K85" t="s">
        <v>253</v>
      </c>
      <c r="L85">
        <v>1191</v>
      </c>
      <c r="N85">
        <v>1013</v>
      </c>
      <c r="O85" t="s">
        <v>254</v>
      </c>
      <c r="P85" t="s">
        <v>254</v>
      </c>
      <c r="Q85">
        <v>1</v>
      </c>
      <c r="X85">
        <v>38.4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3</v>
      </c>
      <c r="AG85">
        <v>38.4</v>
      </c>
      <c r="AH85">
        <v>2</v>
      </c>
      <c r="AI85">
        <v>425446732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ROW(Source!A234)</f>
        <v>234</v>
      </c>
      <c r="B86">
        <v>425446735</v>
      </c>
      <c r="C86">
        <v>425446731</v>
      </c>
      <c r="D86">
        <v>385764415</v>
      </c>
      <c r="E86">
        <v>1079</v>
      </c>
      <c r="F86">
        <v>1</v>
      </c>
      <c r="G86">
        <v>1079</v>
      </c>
      <c r="H86">
        <v>3</v>
      </c>
      <c r="I86" t="s">
        <v>168</v>
      </c>
      <c r="J86" t="s">
        <v>3</v>
      </c>
      <c r="K86" t="s">
        <v>169</v>
      </c>
      <c r="L86">
        <v>235684255</v>
      </c>
      <c r="N86">
        <v>1010</v>
      </c>
      <c r="O86" t="s">
        <v>170</v>
      </c>
      <c r="P86" t="s">
        <v>170</v>
      </c>
      <c r="Q86">
        <v>1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3</v>
      </c>
      <c r="AG86">
        <v>0</v>
      </c>
      <c r="AH86">
        <v>2</v>
      </c>
      <c r="AI86">
        <v>425446733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ROW(Source!A235)</f>
        <v>235</v>
      </c>
      <c r="B87">
        <v>425446734</v>
      </c>
      <c r="C87">
        <v>425446731</v>
      </c>
      <c r="D87">
        <v>385749878</v>
      </c>
      <c r="E87">
        <v>1079</v>
      </c>
      <c r="F87">
        <v>1</v>
      </c>
      <c r="G87">
        <v>1079</v>
      </c>
      <c r="H87">
        <v>1</v>
      </c>
      <c r="I87" t="s">
        <v>252</v>
      </c>
      <c r="J87" t="s">
        <v>3</v>
      </c>
      <c r="K87" t="s">
        <v>253</v>
      </c>
      <c r="L87">
        <v>1191</v>
      </c>
      <c r="N87">
        <v>1013</v>
      </c>
      <c r="O87" t="s">
        <v>254</v>
      </c>
      <c r="P87" t="s">
        <v>254</v>
      </c>
      <c r="Q87">
        <v>1</v>
      </c>
      <c r="X87">
        <v>38.4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</v>
      </c>
      <c r="AF87" t="s">
        <v>3</v>
      </c>
      <c r="AG87">
        <v>38.4</v>
      </c>
      <c r="AH87">
        <v>2</v>
      </c>
      <c r="AI87">
        <v>425446732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ROW(Source!A235)</f>
        <v>235</v>
      </c>
      <c r="B88">
        <v>425446735</v>
      </c>
      <c r="C88">
        <v>425446731</v>
      </c>
      <c r="D88">
        <v>385764415</v>
      </c>
      <c r="E88">
        <v>1079</v>
      </c>
      <c r="F88">
        <v>1</v>
      </c>
      <c r="G88">
        <v>1079</v>
      </c>
      <c r="H88">
        <v>3</v>
      </c>
      <c r="I88" t="s">
        <v>168</v>
      </c>
      <c r="J88" t="s">
        <v>3</v>
      </c>
      <c r="K88" t="s">
        <v>169</v>
      </c>
      <c r="L88">
        <v>235684255</v>
      </c>
      <c r="N88">
        <v>1010</v>
      </c>
      <c r="O88" t="s">
        <v>170</v>
      </c>
      <c r="P88" t="s">
        <v>170</v>
      </c>
      <c r="Q88">
        <v>1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0</v>
      </c>
      <c r="AH88">
        <v>2</v>
      </c>
      <c r="AI88">
        <v>425446733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ROW(Source!A273)</f>
        <v>273</v>
      </c>
      <c r="B89">
        <v>425446753</v>
      </c>
      <c r="C89">
        <v>425446737</v>
      </c>
      <c r="D89">
        <v>385749878</v>
      </c>
      <c r="E89">
        <v>1079</v>
      </c>
      <c r="F89">
        <v>1</v>
      </c>
      <c r="G89">
        <v>1079</v>
      </c>
      <c r="H89">
        <v>1</v>
      </c>
      <c r="I89" t="s">
        <v>252</v>
      </c>
      <c r="J89" t="s">
        <v>3</v>
      </c>
      <c r="K89" t="s">
        <v>253</v>
      </c>
      <c r="L89">
        <v>1191</v>
      </c>
      <c r="N89">
        <v>1013</v>
      </c>
      <c r="O89" t="s">
        <v>254</v>
      </c>
      <c r="P89" t="s">
        <v>254</v>
      </c>
      <c r="Q89">
        <v>1</v>
      </c>
      <c r="X89">
        <v>21.8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</v>
      </c>
      <c r="AG89">
        <v>21.8</v>
      </c>
      <c r="AH89">
        <v>2</v>
      </c>
      <c r="AI89">
        <v>425446738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ROW(Source!A273)</f>
        <v>273</v>
      </c>
      <c r="B90">
        <v>425446754</v>
      </c>
      <c r="C90">
        <v>425446737</v>
      </c>
      <c r="D90">
        <v>385848608</v>
      </c>
      <c r="E90">
        <v>1</v>
      </c>
      <c r="F90">
        <v>1</v>
      </c>
      <c r="G90">
        <v>1079</v>
      </c>
      <c r="H90">
        <v>2</v>
      </c>
      <c r="I90" t="s">
        <v>260</v>
      </c>
      <c r="J90" t="s">
        <v>261</v>
      </c>
      <c r="K90" t="s">
        <v>262</v>
      </c>
      <c r="L90">
        <v>1368</v>
      </c>
      <c r="N90">
        <v>1011</v>
      </c>
      <c r="O90" t="s">
        <v>258</v>
      </c>
      <c r="P90" t="s">
        <v>258</v>
      </c>
      <c r="Q90">
        <v>1</v>
      </c>
      <c r="X90">
        <v>1.1200000000000001</v>
      </c>
      <c r="Y90">
        <v>0</v>
      </c>
      <c r="Z90">
        <v>83.1</v>
      </c>
      <c r="AA90">
        <v>12.62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1.1200000000000001</v>
      </c>
      <c r="AH90">
        <v>2</v>
      </c>
      <c r="AI90">
        <v>425446739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ROW(Source!A273)</f>
        <v>273</v>
      </c>
      <c r="B91">
        <v>425446755</v>
      </c>
      <c r="C91">
        <v>425446737</v>
      </c>
      <c r="D91">
        <v>385847940</v>
      </c>
      <c r="E91">
        <v>1</v>
      </c>
      <c r="F91">
        <v>1</v>
      </c>
      <c r="G91">
        <v>1079</v>
      </c>
      <c r="H91">
        <v>2</v>
      </c>
      <c r="I91" t="s">
        <v>263</v>
      </c>
      <c r="J91" t="s">
        <v>264</v>
      </c>
      <c r="K91" t="s">
        <v>265</v>
      </c>
      <c r="L91">
        <v>1368</v>
      </c>
      <c r="N91">
        <v>1011</v>
      </c>
      <c r="O91" t="s">
        <v>258</v>
      </c>
      <c r="P91" t="s">
        <v>258</v>
      </c>
      <c r="Q91">
        <v>1</v>
      </c>
      <c r="X91">
        <v>5.03</v>
      </c>
      <c r="Y91">
        <v>0</v>
      </c>
      <c r="Z91">
        <v>0.73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5.03</v>
      </c>
      <c r="AH91">
        <v>2</v>
      </c>
      <c r="AI91">
        <v>425446740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ROW(Source!A273)</f>
        <v>273</v>
      </c>
      <c r="B92">
        <v>425446756</v>
      </c>
      <c r="C92">
        <v>425446737</v>
      </c>
      <c r="D92">
        <v>385847976</v>
      </c>
      <c r="E92">
        <v>1</v>
      </c>
      <c r="F92">
        <v>1</v>
      </c>
      <c r="G92">
        <v>1079</v>
      </c>
      <c r="H92">
        <v>2</v>
      </c>
      <c r="I92" t="s">
        <v>266</v>
      </c>
      <c r="J92" t="s">
        <v>267</v>
      </c>
      <c r="K92" t="s">
        <v>268</v>
      </c>
      <c r="L92">
        <v>1368</v>
      </c>
      <c r="N92">
        <v>1011</v>
      </c>
      <c r="O92" t="s">
        <v>258</v>
      </c>
      <c r="P92" t="s">
        <v>258</v>
      </c>
      <c r="Q92">
        <v>1</v>
      </c>
      <c r="X92">
        <v>5.03</v>
      </c>
      <c r="Y92">
        <v>0</v>
      </c>
      <c r="Z92">
        <v>4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5.03</v>
      </c>
      <c r="AH92">
        <v>2</v>
      </c>
      <c r="AI92">
        <v>425446741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ROW(Source!A273)</f>
        <v>273</v>
      </c>
      <c r="B93">
        <v>425446757</v>
      </c>
      <c r="C93">
        <v>425446737</v>
      </c>
      <c r="D93">
        <v>385819076</v>
      </c>
      <c r="E93">
        <v>1</v>
      </c>
      <c r="F93">
        <v>1</v>
      </c>
      <c r="G93">
        <v>1079</v>
      </c>
      <c r="H93">
        <v>3</v>
      </c>
      <c r="I93" t="s">
        <v>305</v>
      </c>
      <c r="J93" t="s">
        <v>306</v>
      </c>
      <c r="K93" t="s">
        <v>307</v>
      </c>
      <c r="L93">
        <v>1348</v>
      </c>
      <c r="N93">
        <v>1009</v>
      </c>
      <c r="O93" t="s">
        <v>195</v>
      </c>
      <c r="P93" t="s">
        <v>195</v>
      </c>
      <c r="Q93">
        <v>1000</v>
      </c>
      <c r="X93">
        <v>1.1E-4</v>
      </c>
      <c r="Y93">
        <v>10643.18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1.1E-4</v>
      </c>
      <c r="AH93">
        <v>2</v>
      </c>
      <c r="AI93">
        <v>425446742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ROW(Source!A273)</f>
        <v>273</v>
      </c>
      <c r="B94">
        <v>425446758</v>
      </c>
      <c r="C94">
        <v>425446737</v>
      </c>
      <c r="D94">
        <v>385816869</v>
      </c>
      <c r="E94">
        <v>1</v>
      </c>
      <c r="F94">
        <v>1</v>
      </c>
      <c r="G94">
        <v>1079</v>
      </c>
      <c r="H94">
        <v>3</v>
      </c>
      <c r="I94" t="s">
        <v>278</v>
      </c>
      <c r="J94" t="s">
        <v>279</v>
      </c>
      <c r="K94" t="s">
        <v>280</v>
      </c>
      <c r="L94">
        <v>1348</v>
      </c>
      <c r="N94">
        <v>1009</v>
      </c>
      <c r="O94" t="s">
        <v>195</v>
      </c>
      <c r="P94" t="s">
        <v>195</v>
      </c>
      <c r="Q94">
        <v>1000</v>
      </c>
      <c r="X94">
        <v>7.2000000000000005E-4</v>
      </c>
      <c r="Y94">
        <v>11233.62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7.2000000000000005E-4</v>
      </c>
      <c r="AH94">
        <v>2</v>
      </c>
      <c r="AI94">
        <v>425446743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ROW(Source!A273)</f>
        <v>273</v>
      </c>
      <c r="B95">
        <v>425446759</v>
      </c>
      <c r="C95">
        <v>425446737</v>
      </c>
      <c r="D95">
        <v>385823380</v>
      </c>
      <c r="E95">
        <v>1</v>
      </c>
      <c r="F95">
        <v>1</v>
      </c>
      <c r="G95">
        <v>1079</v>
      </c>
      <c r="H95">
        <v>3</v>
      </c>
      <c r="I95" t="s">
        <v>281</v>
      </c>
      <c r="J95" t="s">
        <v>282</v>
      </c>
      <c r="K95" t="s">
        <v>283</v>
      </c>
      <c r="L95">
        <v>1346</v>
      </c>
      <c r="N95">
        <v>1009</v>
      </c>
      <c r="O95" t="s">
        <v>198</v>
      </c>
      <c r="P95" t="s">
        <v>198</v>
      </c>
      <c r="Q95">
        <v>1</v>
      </c>
      <c r="X95">
        <v>0.62</v>
      </c>
      <c r="Y95">
        <v>25.8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0.62</v>
      </c>
      <c r="AH95">
        <v>2</v>
      </c>
      <c r="AI95">
        <v>425446744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ROW(Source!A273)</f>
        <v>273</v>
      </c>
      <c r="B96">
        <v>425446760</v>
      </c>
      <c r="C96">
        <v>425446737</v>
      </c>
      <c r="D96">
        <v>385817148</v>
      </c>
      <c r="E96">
        <v>1</v>
      </c>
      <c r="F96">
        <v>1</v>
      </c>
      <c r="G96">
        <v>1079</v>
      </c>
      <c r="H96">
        <v>3</v>
      </c>
      <c r="I96" t="s">
        <v>308</v>
      </c>
      <c r="J96" t="s">
        <v>309</v>
      </c>
      <c r="K96" t="s">
        <v>310</v>
      </c>
      <c r="L96">
        <v>1348</v>
      </c>
      <c r="N96">
        <v>1009</v>
      </c>
      <c r="O96" t="s">
        <v>195</v>
      </c>
      <c r="P96" t="s">
        <v>195</v>
      </c>
      <c r="Q96">
        <v>1000</v>
      </c>
      <c r="X96">
        <v>2.5000000000000001E-4</v>
      </c>
      <c r="Y96">
        <v>60960.43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2.5000000000000001E-4</v>
      </c>
      <c r="AH96">
        <v>2</v>
      </c>
      <c r="AI96">
        <v>425446745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ROW(Source!A273)</f>
        <v>273</v>
      </c>
      <c r="B97">
        <v>425446761</v>
      </c>
      <c r="C97">
        <v>425446737</v>
      </c>
      <c r="D97">
        <v>385817171</v>
      </c>
      <c r="E97">
        <v>1</v>
      </c>
      <c r="F97">
        <v>1</v>
      </c>
      <c r="G97">
        <v>1079</v>
      </c>
      <c r="H97">
        <v>3</v>
      </c>
      <c r="I97" t="s">
        <v>284</v>
      </c>
      <c r="J97" t="s">
        <v>285</v>
      </c>
      <c r="K97" t="s">
        <v>286</v>
      </c>
      <c r="L97">
        <v>1348</v>
      </c>
      <c r="N97">
        <v>1009</v>
      </c>
      <c r="O97" t="s">
        <v>195</v>
      </c>
      <c r="P97" t="s">
        <v>195</v>
      </c>
      <c r="Q97">
        <v>1000</v>
      </c>
      <c r="X97">
        <v>1E-4</v>
      </c>
      <c r="Y97">
        <v>7973.67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1E-4</v>
      </c>
      <c r="AH97">
        <v>2</v>
      </c>
      <c r="AI97">
        <v>425446746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ROW(Source!A273)</f>
        <v>273</v>
      </c>
      <c r="B98">
        <v>425446762</v>
      </c>
      <c r="C98">
        <v>425446737</v>
      </c>
      <c r="D98">
        <v>385840603</v>
      </c>
      <c r="E98">
        <v>1</v>
      </c>
      <c r="F98">
        <v>1</v>
      </c>
      <c r="G98">
        <v>1079</v>
      </c>
      <c r="H98">
        <v>3</v>
      </c>
      <c r="I98" t="s">
        <v>287</v>
      </c>
      <c r="J98" t="s">
        <v>288</v>
      </c>
      <c r="K98" t="s">
        <v>289</v>
      </c>
      <c r="L98">
        <v>1356</v>
      </c>
      <c r="N98">
        <v>1010</v>
      </c>
      <c r="O98" t="s">
        <v>179</v>
      </c>
      <c r="P98" t="s">
        <v>179</v>
      </c>
      <c r="Q98">
        <v>1000</v>
      </c>
      <c r="X98">
        <v>0.01</v>
      </c>
      <c r="Y98">
        <v>226.66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0.01</v>
      </c>
      <c r="AH98">
        <v>2</v>
      </c>
      <c r="AI98">
        <v>425446747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ROW(Source!A273)</f>
        <v>273</v>
      </c>
      <c r="B99">
        <v>425446763</v>
      </c>
      <c r="C99">
        <v>425446737</v>
      </c>
      <c r="D99">
        <v>385840264</v>
      </c>
      <c r="E99">
        <v>1</v>
      </c>
      <c r="F99">
        <v>1</v>
      </c>
      <c r="G99">
        <v>1079</v>
      </c>
      <c r="H99">
        <v>3</v>
      </c>
      <c r="I99" t="s">
        <v>290</v>
      </c>
      <c r="J99" t="s">
        <v>291</v>
      </c>
      <c r="K99" t="s">
        <v>292</v>
      </c>
      <c r="L99">
        <v>1301</v>
      </c>
      <c r="N99">
        <v>1003</v>
      </c>
      <c r="O99" t="s">
        <v>207</v>
      </c>
      <c r="P99" t="s">
        <v>207</v>
      </c>
      <c r="Q99">
        <v>1</v>
      </c>
      <c r="X99">
        <v>2.4500000000000002</v>
      </c>
      <c r="Y99">
        <v>0.7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2.4500000000000002</v>
      </c>
      <c r="AH99">
        <v>2</v>
      </c>
      <c r="AI99">
        <v>425446748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ROW(Source!A273)</f>
        <v>273</v>
      </c>
      <c r="B100">
        <v>425446764</v>
      </c>
      <c r="C100">
        <v>425446737</v>
      </c>
      <c r="D100">
        <v>385840266</v>
      </c>
      <c r="E100">
        <v>1</v>
      </c>
      <c r="F100">
        <v>1</v>
      </c>
      <c r="G100">
        <v>1079</v>
      </c>
      <c r="H100">
        <v>3</v>
      </c>
      <c r="I100" t="s">
        <v>293</v>
      </c>
      <c r="J100" t="s">
        <v>294</v>
      </c>
      <c r="K100" t="s">
        <v>295</v>
      </c>
      <c r="L100">
        <v>1356</v>
      </c>
      <c r="N100">
        <v>1010</v>
      </c>
      <c r="O100" t="s">
        <v>179</v>
      </c>
      <c r="P100" t="s">
        <v>179</v>
      </c>
      <c r="Q100">
        <v>1000</v>
      </c>
      <c r="X100">
        <v>2.0799999999999999E-2</v>
      </c>
      <c r="Y100">
        <v>6.44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2.0799999999999999E-2</v>
      </c>
      <c r="AH100">
        <v>2</v>
      </c>
      <c r="AI100">
        <v>425446749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ROW(Source!A273)</f>
        <v>273</v>
      </c>
      <c r="B101">
        <v>425446765</v>
      </c>
      <c r="C101">
        <v>425446737</v>
      </c>
      <c r="D101">
        <v>385764520</v>
      </c>
      <c r="E101">
        <v>1079</v>
      </c>
      <c r="F101">
        <v>1</v>
      </c>
      <c r="G101">
        <v>1079</v>
      </c>
      <c r="H101">
        <v>3</v>
      </c>
      <c r="I101" t="s">
        <v>177</v>
      </c>
      <c r="J101" t="s">
        <v>3</v>
      </c>
      <c r="K101" t="s">
        <v>178</v>
      </c>
      <c r="L101">
        <v>1356</v>
      </c>
      <c r="N101">
        <v>1010</v>
      </c>
      <c r="O101" t="s">
        <v>179</v>
      </c>
      <c r="P101" t="s">
        <v>179</v>
      </c>
      <c r="Q101">
        <v>1000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 t="s">
        <v>3</v>
      </c>
      <c r="AG101">
        <v>0</v>
      </c>
      <c r="AH101">
        <v>2</v>
      </c>
      <c r="AI101">
        <v>425446750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ROW(Source!A273)</f>
        <v>273</v>
      </c>
      <c r="B102">
        <v>425446766</v>
      </c>
      <c r="C102">
        <v>425446737</v>
      </c>
      <c r="D102">
        <v>385765506</v>
      </c>
      <c r="E102">
        <v>1079</v>
      </c>
      <c r="F102">
        <v>1</v>
      </c>
      <c r="G102">
        <v>1079</v>
      </c>
      <c r="H102">
        <v>3</v>
      </c>
      <c r="I102" t="s">
        <v>119</v>
      </c>
      <c r="J102" t="s">
        <v>3</v>
      </c>
      <c r="K102" t="s">
        <v>120</v>
      </c>
      <c r="L102">
        <v>1303</v>
      </c>
      <c r="N102">
        <v>1003</v>
      </c>
      <c r="O102" t="s">
        <v>121</v>
      </c>
      <c r="P102" t="s">
        <v>121</v>
      </c>
      <c r="Q102">
        <v>1000</v>
      </c>
      <c r="X102">
        <v>0.10199999999999999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3</v>
      </c>
      <c r="AG102">
        <v>0.10199999999999999</v>
      </c>
      <c r="AH102">
        <v>2</v>
      </c>
      <c r="AI102">
        <v>425446751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ROW(Source!A273)</f>
        <v>273</v>
      </c>
      <c r="B103">
        <v>425446767</v>
      </c>
      <c r="C103">
        <v>425446737</v>
      </c>
      <c r="D103">
        <v>385770464</v>
      </c>
      <c r="E103">
        <v>1079</v>
      </c>
      <c r="F103">
        <v>1</v>
      </c>
      <c r="G103">
        <v>1079</v>
      </c>
      <c r="H103">
        <v>3</v>
      </c>
      <c r="I103" t="s">
        <v>182</v>
      </c>
      <c r="J103" t="s">
        <v>3</v>
      </c>
      <c r="K103" t="s">
        <v>183</v>
      </c>
      <c r="L103">
        <v>235684255</v>
      </c>
      <c r="N103">
        <v>1010</v>
      </c>
      <c r="O103" t="s">
        <v>170</v>
      </c>
      <c r="P103" t="s">
        <v>170</v>
      </c>
      <c r="Q103">
        <v>1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3</v>
      </c>
      <c r="AG103">
        <v>0</v>
      </c>
      <c r="AH103">
        <v>2</v>
      </c>
      <c r="AI103">
        <v>425446752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ROW(Source!A274)</f>
        <v>274</v>
      </c>
      <c r="B104">
        <v>425446753</v>
      </c>
      <c r="C104">
        <v>425446737</v>
      </c>
      <c r="D104">
        <v>385749878</v>
      </c>
      <c r="E104">
        <v>1079</v>
      </c>
      <c r="F104">
        <v>1</v>
      </c>
      <c r="G104">
        <v>1079</v>
      </c>
      <c r="H104">
        <v>1</v>
      </c>
      <c r="I104" t="s">
        <v>252</v>
      </c>
      <c r="J104" t="s">
        <v>3</v>
      </c>
      <c r="K104" t="s">
        <v>253</v>
      </c>
      <c r="L104">
        <v>1191</v>
      </c>
      <c r="N104">
        <v>1013</v>
      </c>
      <c r="O104" t="s">
        <v>254</v>
      </c>
      <c r="P104" t="s">
        <v>254</v>
      </c>
      <c r="Q104">
        <v>1</v>
      </c>
      <c r="X104">
        <v>21.8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1</v>
      </c>
      <c r="AF104" t="s">
        <v>3</v>
      </c>
      <c r="AG104">
        <v>21.8</v>
      </c>
      <c r="AH104">
        <v>2</v>
      </c>
      <c r="AI104">
        <v>425446738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ROW(Source!A274)</f>
        <v>274</v>
      </c>
      <c r="B105">
        <v>425446754</v>
      </c>
      <c r="C105">
        <v>425446737</v>
      </c>
      <c r="D105">
        <v>385848608</v>
      </c>
      <c r="E105">
        <v>1</v>
      </c>
      <c r="F105">
        <v>1</v>
      </c>
      <c r="G105">
        <v>1079</v>
      </c>
      <c r="H105">
        <v>2</v>
      </c>
      <c r="I105" t="s">
        <v>260</v>
      </c>
      <c r="J105" t="s">
        <v>261</v>
      </c>
      <c r="K105" t="s">
        <v>262</v>
      </c>
      <c r="L105">
        <v>1368</v>
      </c>
      <c r="N105">
        <v>1011</v>
      </c>
      <c r="O105" t="s">
        <v>258</v>
      </c>
      <c r="P105" t="s">
        <v>258</v>
      </c>
      <c r="Q105">
        <v>1</v>
      </c>
      <c r="X105">
        <v>1.1200000000000001</v>
      </c>
      <c r="Y105">
        <v>0</v>
      </c>
      <c r="Z105">
        <v>83.1</v>
      </c>
      <c r="AA105">
        <v>12.62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1.1200000000000001</v>
      </c>
      <c r="AH105">
        <v>2</v>
      </c>
      <c r="AI105">
        <v>425446739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ROW(Source!A274)</f>
        <v>274</v>
      </c>
      <c r="B106">
        <v>425446755</v>
      </c>
      <c r="C106">
        <v>425446737</v>
      </c>
      <c r="D106">
        <v>385847940</v>
      </c>
      <c r="E106">
        <v>1</v>
      </c>
      <c r="F106">
        <v>1</v>
      </c>
      <c r="G106">
        <v>1079</v>
      </c>
      <c r="H106">
        <v>2</v>
      </c>
      <c r="I106" t="s">
        <v>263</v>
      </c>
      <c r="J106" t="s">
        <v>264</v>
      </c>
      <c r="K106" t="s">
        <v>265</v>
      </c>
      <c r="L106">
        <v>1368</v>
      </c>
      <c r="N106">
        <v>1011</v>
      </c>
      <c r="O106" t="s">
        <v>258</v>
      </c>
      <c r="P106" t="s">
        <v>258</v>
      </c>
      <c r="Q106">
        <v>1</v>
      </c>
      <c r="X106">
        <v>5.03</v>
      </c>
      <c r="Y106">
        <v>0</v>
      </c>
      <c r="Z106">
        <v>0.73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5.03</v>
      </c>
      <c r="AH106">
        <v>2</v>
      </c>
      <c r="AI106">
        <v>425446740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ROW(Source!A274)</f>
        <v>274</v>
      </c>
      <c r="B107">
        <v>425446756</v>
      </c>
      <c r="C107">
        <v>425446737</v>
      </c>
      <c r="D107">
        <v>385847976</v>
      </c>
      <c r="E107">
        <v>1</v>
      </c>
      <c r="F107">
        <v>1</v>
      </c>
      <c r="G107">
        <v>1079</v>
      </c>
      <c r="H107">
        <v>2</v>
      </c>
      <c r="I107" t="s">
        <v>266</v>
      </c>
      <c r="J107" t="s">
        <v>267</v>
      </c>
      <c r="K107" t="s">
        <v>268</v>
      </c>
      <c r="L107">
        <v>1368</v>
      </c>
      <c r="N107">
        <v>1011</v>
      </c>
      <c r="O107" t="s">
        <v>258</v>
      </c>
      <c r="P107" t="s">
        <v>258</v>
      </c>
      <c r="Q107">
        <v>1</v>
      </c>
      <c r="X107">
        <v>5.03</v>
      </c>
      <c r="Y107">
        <v>0</v>
      </c>
      <c r="Z107">
        <v>4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5.03</v>
      </c>
      <c r="AH107">
        <v>2</v>
      </c>
      <c r="AI107">
        <v>425446741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ROW(Source!A274)</f>
        <v>274</v>
      </c>
      <c r="B108">
        <v>425446757</v>
      </c>
      <c r="C108">
        <v>425446737</v>
      </c>
      <c r="D108">
        <v>385819076</v>
      </c>
      <c r="E108">
        <v>1</v>
      </c>
      <c r="F108">
        <v>1</v>
      </c>
      <c r="G108">
        <v>1079</v>
      </c>
      <c r="H108">
        <v>3</v>
      </c>
      <c r="I108" t="s">
        <v>305</v>
      </c>
      <c r="J108" t="s">
        <v>306</v>
      </c>
      <c r="K108" t="s">
        <v>307</v>
      </c>
      <c r="L108">
        <v>1348</v>
      </c>
      <c r="N108">
        <v>1009</v>
      </c>
      <c r="O108" t="s">
        <v>195</v>
      </c>
      <c r="P108" t="s">
        <v>195</v>
      </c>
      <c r="Q108">
        <v>1000</v>
      </c>
      <c r="X108">
        <v>1.1E-4</v>
      </c>
      <c r="Y108">
        <v>10643.18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1.1E-4</v>
      </c>
      <c r="AH108">
        <v>2</v>
      </c>
      <c r="AI108">
        <v>425446742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ROW(Source!A274)</f>
        <v>274</v>
      </c>
      <c r="B109">
        <v>425446758</v>
      </c>
      <c r="C109">
        <v>425446737</v>
      </c>
      <c r="D109">
        <v>385816869</v>
      </c>
      <c r="E109">
        <v>1</v>
      </c>
      <c r="F109">
        <v>1</v>
      </c>
      <c r="G109">
        <v>1079</v>
      </c>
      <c r="H109">
        <v>3</v>
      </c>
      <c r="I109" t="s">
        <v>278</v>
      </c>
      <c r="J109" t="s">
        <v>279</v>
      </c>
      <c r="K109" t="s">
        <v>280</v>
      </c>
      <c r="L109">
        <v>1348</v>
      </c>
      <c r="N109">
        <v>1009</v>
      </c>
      <c r="O109" t="s">
        <v>195</v>
      </c>
      <c r="P109" t="s">
        <v>195</v>
      </c>
      <c r="Q109">
        <v>1000</v>
      </c>
      <c r="X109">
        <v>7.2000000000000005E-4</v>
      </c>
      <c r="Y109">
        <v>11233.62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7.2000000000000005E-4</v>
      </c>
      <c r="AH109">
        <v>2</v>
      </c>
      <c r="AI109">
        <v>425446743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ROW(Source!A274)</f>
        <v>274</v>
      </c>
      <c r="B110">
        <v>425446759</v>
      </c>
      <c r="C110">
        <v>425446737</v>
      </c>
      <c r="D110">
        <v>385823380</v>
      </c>
      <c r="E110">
        <v>1</v>
      </c>
      <c r="F110">
        <v>1</v>
      </c>
      <c r="G110">
        <v>1079</v>
      </c>
      <c r="H110">
        <v>3</v>
      </c>
      <c r="I110" t="s">
        <v>281</v>
      </c>
      <c r="J110" t="s">
        <v>282</v>
      </c>
      <c r="K110" t="s">
        <v>283</v>
      </c>
      <c r="L110">
        <v>1346</v>
      </c>
      <c r="N110">
        <v>1009</v>
      </c>
      <c r="O110" t="s">
        <v>198</v>
      </c>
      <c r="P110" t="s">
        <v>198</v>
      </c>
      <c r="Q110">
        <v>1</v>
      </c>
      <c r="X110">
        <v>0.62</v>
      </c>
      <c r="Y110">
        <v>25.8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0.62</v>
      </c>
      <c r="AH110">
        <v>2</v>
      </c>
      <c r="AI110">
        <v>425446744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ROW(Source!A274)</f>
        <v>274</v>
      </c>
      <c r="B111">
        <v>425446760</v>
      </c>
      <c r="C111">
        <v>425446737</v>
      </c>
      <c r="D111">
        <v>385817148</v>
      </c>
      <c r="E111">
        <v>1</v>
      </c>
      <c r="F111">
        <v>1</v>
      </c>
      <c r="G111">
        <v>1079</v>
      </c>
      <c r="H111">
        <v>3</v>
      </c>
      <c r="I111" t="s">
        <v>308</v>
      </c>
      <c r="J111" t="s">
        <v>309</v>
      </c>
      <c r="K111" t="s">
        <v>310</v>
      </c>
      <c r="L111">
        <v>1348</v>
      </c>
      <c r="N111">
        <v>1009</v>
      </c>
      <c r="O111" t="s">
        <v>195</v>
      </c>
      <c r="P111" t="s">
        <v>195</v>
      </c>
      <c r="Q111">
        <v>1000</v>
      </c>
      <c r="X111">
        <v>2.5000000000000001E-4</v>
      </c>
      <c r="Y111">
        <v>60960.43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2.5000000000000001E-4</v>
      </c>
      <c r="AH111">
        <v>2</v>
      </c>
      <c r="AI111">
        <v>425446745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ROW(Source!A274)</f>
        <v>274</v>
      </c>
      <c r="B112">
        <v>425446761</v>
      </c>
      <c r="C112">
        <v>425446737</v>
      </c>
      <c r="D112">
        <v>385817171</v>
      </c>
      <c r="E112">
        <v>1</v>
      </c>
      <c r="F112">
        <v>1</v>
      </c>
      <c r="G112">
        <v>1079</v>
      </c>
      <c r="H112">
        <v>3</v>
      </c>
      <c r="I112" t="s">
        <v>284</v>
      </c>
      <c r="J112" t="s">
        <v>285</v>
      </c>
      <c r="K112" t="s">
        <v>286</v>
      </c>
      <c r="L112">
        <v>1348</v>
      </c>
      <c r="N112">
        <v>1009</v>
      </c>
      <c r="O112" t="s">
        <v>195</v>
      </c>
      <c r="P112" t="s">
        <v>195</v>
      </c>
      <c r="Q112">
        <v>1000</v>
      </c>
      <c r="X112">
        <v>1E-4</v>
      </c>
      <c r="Y112">
        <v>7973.67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1E-4</v>
      </c>
      <c r="AH112">
        <v>2</v>
      </c>
      <c r="AI112">
        <v>425446746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ROW(Source!A274)</f>
        <v>274</v>
      </c>
      <c r="B113">
        <v>425446762</v>
      </c>
      <c r="C113">
        <v>425446737</v>
      </c>
      <c r="D113">
        <v>385840603</v>
      </c>
      <c r="E113">
        <v>1</v>
      </c>
      <c r="F113">
        <v>1</v>
      </c>
      <c r="G113">
        <v>1079</v>
      </c>
      <c r="H113">
        <v>3</v>
      </c>
      <c r="I113" t="s">
        <v>287</v>
      </c>
      <c r="J113" t="s">
        <v>288</v>
      </c>
      <c r="K113" t="s">
        <v>289</v>
      </c>
      <c r="L113">
        <v>1356</v>
      </c>
      <c r="N113">
        <v>1010</v>
      </c>
      <c r="O113" t="s">
        <v>179</v>
      </c>
      <c r="P113" t="s">
        <v>179</v>
      </c>
      <c r="Q113">
        <v>1000</v>
      </c>
      <c r="X113">
        <v>0.01</v>
      </c>
      <c r="Y113">
        <v>226.66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0.01</v>
      </c>
      <c r="AH113">
        <v>2</v>
      </c>
      <c r="AI113">
        <v>425446747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ROW(Source!A274)</f>
        <v>274</v>
      </c>
      <c r="B114">
        <v>425446763</v>
      </c>
      <c r="C114">
        <v>425446737</v>
      </c>
      <c r="D114">
        <v>385840264</v>
      </c>
      <c r="E114">
        <v>1</v>
      </c>
      <c r="F114">
        <v>1</v>
      </c>
      <c r="G114">
        <v>1079</v>
      </c>
      <c r="H114">
        <v>3</v>
      </c>
      <c r="I114" t="s">
        <v>290</v>
      </c>
      <c r="J114" t="s">
        <v>291</v>
      </c>
      <c r="K114" t="s">
        <v>292</v>
      </c>
      <c r="L114">
        <v>1301</v>
      </c>
      <c r="N114">
        <v>1003</v>
      </c>
      <c r="O114" t="s">
        <v>207</v>
      </c>
      <c r="P114" t="s">
        <v>207</v>
      </c>
      <c r="Q114">
        <v>1</v>
      </c>
      <c r="X114">
        <v>2.4500000000000002</v>
      </c>
      <c r="Y114">
        <v>0.7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2.4500000000000002</v>
      </c>
      <c r="AH114">
        <v>2</v>
      </c>
      <c r="AI114">
        <v>425446748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ROW(Source!A274)</f>
        <v>274</v>
      </c>
      <c r="B115">
        <v>425446764</v>
      </c>
      <c r="C115">
        <v>425446737</v>
      </c>
      <c r="D115">
        <v>385840266</v>
      </c>
      <c r="E115">
        <v>1</v>
      </c>
      <c r="F115">
        <v>1</v>
      </c>
      <c r="G115">
        <v>1079</v>
      </c>
      <c r="H115">
        <v>3</v>
      </c>
      <c r="I115" t="s">
        <v>293</v>
      </c>
      <c r="J115" t="s">
        <v>294</v>
      </c>
      <c r="K115" t="s">
        <v>295</v>
      </c>
      <c r="L115">
        <v>1356</v>
      </c>
      <c r="N115">
        <v>1010</v>
      </c>
      <c r="O115" t="s">
        <v>179</v>
      </c>
      <c r="P115" t="s">
        <v>179</v>
      </c>
      <c r="Q115">
        <v>1000</v>
      </c>
      <c r="X115">
        <v>2.0799999999999999E-2</v>
      </c>
      <c r="Y115">
        <v>6.44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2.0799999999999999E-2</v>
      </c>
      <c r="AH115">
        <v>2</v>
      </c>
      <c r="AI115">
        <v>425446749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ROW(Source!A274)</f>
        <v>274</v>
      </c>
      <c r="B116">
        <v>425446765</v>
      </c>
      <c r="C116">
        <v>425446737</v>
      </c>
      <c r="D116">
        <v>385764520</v>
      </c>
      <c r="E116">
        <v>1079</v>
      </c>
      <c r="F116">
        <v>1</v>
      </c>
      <c r="G116">
        <v>1079</v>
      </c>
      <c r="H116">
        <v>3</v>
      </c>
      <c r="I116" t="s">
        <v>177</v>
      </c>
      <c r="J116" t="s">
        <v>3</v>
      </c>
      <c r="K116" t="s">
        <v>178</v>
      </c>
      <c r="L116">
        <v>1356</v>
      </c>
      <c r="N116">
        <v>1010</v>
      </c>
      <c r="O116" t="s">
        <v>179</v>
      </c>
      <c r="P116" t="s">
        <v>179</v>
      </c>
      <c r="Q116">
        <v>1000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3</v>
      </c>
      <c r="AG116">
        <v>0</v>
      </c>
      <c r="AH116">
        <v>2</v>
      </c>
      <c r="AI116">
        <v>425446750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ROW(Source!A274)</f>
        <v>274</v>
      </c>
      <c r="B117">
        <v>425446766</v>
      </c>
      <c r="C117">
        <v>425446737</v>
      </c>
      <c r="D117">
        <v>385765506</v>
      </c>
      <c r="E117">
        <v>1079</v>
      </c>
      <c r="F117">
        <v>1</v>
      </c>
      <c r="G117">
        <v>1079</v>
      </c>
      <c r="H117">
        <v>3</v>
      </c>
      <c r="I117" t="s">
        <v>119</v>
      </c>
      <c r="J117" t="s">
        <v>3</v>
      </c>
      <c r="K117" t="s">
        <v>120</v>
      </c>
      <c r="L117">
        <v>1303</v>
      </c>
      <c r="N117">
        <v>1003</v>
      </c>
      <c r="O117" t="s">
        <v>121</v>
      </c>
      <c r="P117" t="s">
        <v>121</v>
      </c>
      <c r="Q117">
        <v>1000</v>
      </c>
      <c r="X117">
        <v>0.10199999999999999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3</v>
      </c>
      <c r="AG117">
        <v>0.10199999999999999</v>
      </c>
      <c r="AH117">
        <v>2</v>
      </c>
      <c r="AI117">
        <v>425446751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ROW(Source!A274)</f>
        <v>274</v>
      </c>
      <c r="B118">
        <v>425446767</v>
      </c>
      <c r="C118">
        <v>425446737</v>
      </c>
      <c r="D118">
        <v>385770464</v>
      </c>
      <c r="E118">
        <v>1079</v>
      </c>
      <c r="F118">
        <v>1</v>
      </c>
      <c r="G118">
        <v>1079</v>
      </c>
      <c r="H118">
        <v>3</v>
      </c>
      <c r="I118" t="s">
        <v>182</v>
      </c>
      <c r="J118" t="s">
        <v>3</v>
      </c>
      <c r="K118" t="s">
        <v>183</v>
      </c>
      <c r="L118">
        <v>235684255</v>
      </c>
      <c r="N118">
        <v>1010</v>
      </c>
      <c r="O118" t="s">
        <v>170</v>
      </c>
      <c r="P118" t="s">
        <v>170</v>
      </c>
      <c r="Q118">
        <v>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3</v>
      </c>
      <c r="AG118">
        <v>0</v>
      </c>
      <c r="AH118">
        <v>2</v>
      </c>
      <c r="AI118">
        <v>425446752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ROW(Source!A283)</f>
        <v>283</v>
      </c>
      <c r="B119">
        <v>425446784</v>
      </c>
      <c r="C119">
        <v>425446772</v>
      </c>
      <c r="D119">
        <v>385749878</v>
      </c>
      <c r="E119">
        <v>1079</v>
      </c>
      <c r="F119">
        <v>1</v>
      </c>
      <c r="G119">
        <v>1079</v>
      </c>
      <c r="H119">
        <v>1</v>
      </c>
      <c r="I119" t="s">
        <v>252</v>
      </c>
      <c r="J119" t="s">
        <v>3</v>
      </c>
      <c r="K119" t="s">
        <v>253</v>
      </c>
      <c r="L119">
        <v>1191</v>
      </c>
      <c r="N119">
        <v>1013</v>
      </c>
      <c r="O119" t="s">
        <v>254</v>
      </c>
      <c r="P119" t="s">
        <v>254</v>
      </c>
      <c r="Q119">
        <v>1</v>
      </c>
      <c r="X119">
        <v>135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3</v>
      </c>
      <c r="AG119">
        <v>135</v>
      </c>
      <c r="AH119">
        <v>2</v>
      </c>
      <c r="AI119">
        <v>425446773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ROW(Source!A283)</f>
        <v>283</v>
      </c>
      <c r="B120">
        <v>425446785</v>
      </c>
      <c r="C120">
        <v>425446772</v>
      </c>
      <c r="D120">
        <v>385848281</v>
      </c>
      <c r="E120">
        <v>1</v>
      </c>
      <c r="F120">
        <v>1</v>
      </c>
      <c r="G120">
        <v>1079</v>
      </c>
      <c r="H120">
        <v>2</v>
      </c>
      <c r="I120" t="s">
        <v>311</v>
      </c>
      <c r="J120" t="s">
        <v>312</v>
      </c>
      <c r="K120" t="s">
        <v>313</v>
      </c>
      <c r="L120">
        <v>1368</v>
      </c>
      <c r="N120">
        <v>1011</v>
      </c>
      <c r="O120" t="s">
        <v>258</v>
      </c>
      <c r="P120" t="s">
        <v>258</v>
      </c>
      <c r="Q120">
        <v>1</v>
      </c>
      <c r="X120">
        <v>8</v>
      </c>
      <c r="Y120">
        <v>0</v>
      </c>
      <c r="Z120">
        <v>24.95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8</v>
      </c>
      <c r="AH120">
        <v>2</v>
      </c>
      <c r="AI120">
        <v>425446774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ROW(Source!A283)</f>
        <v>283</v>
      </c>
      <c r="B121">
        <v>425446786</v>
      </c>
      <c r="C121">
        <v>425446772</v>
      </c>
      <c r="D121">
        <v>385848342</v>
      </c>
      <c r="E121">
        <v>1</v>
      </c>
      <c r="F121">
        <v>1</v>
      </c>
      <c r="G121">
        <v>1079</v>
      </c>
      <c r="H121">
        <v>2</v>
      </c>
      <c r="I121" t="s">
        <v>314</v>
      </c>
      <c r="J121" t="s">
        <v>315</v>
      </c>
      <c r="K121" t="s">
        <v>316</v>
      </c>
      <c r="L121">
        <v>1368</v>
      </c>
      <c r="N121">
        <v>1011</v>
      </c>
      <c r="O121" t="s">
        <v>258</v>
      </c>
      <c r="P121" t="s">
        <v>258</v>
      </c>
      <c r="Q121">
        <v>1</v>
      </c>
      <c r="X121">
        <v>2</v>
      </c>
      <c r="Y121">
        <v>0</v>
      </c>
      <c r="Z121">
        <v>4.6900000000000004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2</v>
      </c>
      <c r="AH121">
        <v>2</v>
      </c>
      <c r="AI121">
        <v>425446775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ROW(Source!A283)</f>
        <v>283</v>
      </c>
      <c r="B122">
        <v>425446787</v>
      </c>
      <c r="C122">
        <v>425446772</v>
      </c>
      <c r="D122">
        <v>385848480</v>
      </c>
      <c r="E122">
        <v>1</v>
      </c>
      <c r="F122">
        <v>1</v>
      </c>
      <c r="G122">
        <v>1079</v>
      </c>
      <c r="H122">
        <v>2</v>
      </c>
      <c r="I122" t="s">
        <v>317</v>
      </c>
      <c r="J122" t="s">
        <v>318</v>
      </c>
      <c r="K122" t="s">
        <v>319</v>
      </c>
      <c r="L122">
        <v>1368</v>
      </c>
      <c r="N122">
        <v>1011</v>
      </c>
      <c r="O122" t="s">
        <v>258</v>
      </c>
      <c r="P122" t="s">
        <v>258</v>
      </c>
      <c r="Q122">
        <v>1</v>
      </c>
      <c r="X122">
        <v>30</v>
      </c>
      <c r="Y122">
        <v>0</v>
      </c>
      <c r="Z122">
        <v>6.1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30</v>
      </c>
      <c r="AH122">
        <v>2</v>
      </c>
      <c r="AI122">
        <v>425446776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ROW(Source!A283)</f>
        <v>283</v>
      </c>
      <c r="B123">
        <v>425446788</v>
      </c>
      <c r="C123">
        <v>425446772</v>
      </c>
      <c r="D123">
        <v>385848608</v>
      </c>
      <c r="E123">
        <v>1</v>
      </c>
      <c r="F123">
        <v>1</v>
      </c>
      <c r="G123">
        <v>1079</v>
      </c>
      <c r="H123">
        <v>2</v>
      </c>
      <c r="I123" t="s">
        <v>260</v>
      </c>
      <c r="J123" t="s">
        <v>261</v>
      </c>
      <c r="K123" t="s">
        <v>262</v>
      </c>
      <c r="L123">
        <v>1368</v>
      </c>
      <c r="N123">
        <v>1011</v>
      </c>
      <c r="O123" t="s">
        <v>258</v>
      </c>
      <c r="P123" t="s">
        <v>258</v>
      </c>
      <c r="Q123">
        <v>1</v>
      </c>
      <c r="X123">
        <v>0.02</v>
      </c>
      <c r="Y123">
        <v>0</v>
      </c>
      <c r="Z123">
        <v>83.1</v>
      </c>
      <c r="AA123">
        <v>12.62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0.02</v>
      </c>
      <c r="AH123">
        <v>2</v>
      </c>
      <c r="AI123">
        <v>425446777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ROW(Source!A283)</f>
        <v>283</v>
      </c>
      <c r="B124">
        <v>425446790</v>
      </c>
      <c r="C124">
        <v>425446772</v>
      </c>
      <c r="D124">
        <v>385848735</v>
      </c>
      <c r="E124">
        <v>1</v>
      </c>
      <c r="F124">
        <v>1</v>
      </c>
      <c r="G124">
        <v>1079</v>
      </c>
      <c r="H124">
        <v>2</v>
      </c>
      <c r="I124" t="s">
        <v>320</v>
      </c>
      <c r="J124" t="s">
        <v>321</v>
      </c>
      <c r="K124" t="s">
        <v>322</v>
      </c>
      <c r="L124">
        <v>1368</v>
      </c>
      <c r="N124">
        <v>1011</v>
      </c>
      <c r="O124" t="s">
        <v>258</v>
      </c>
      <c r="P124" t="s">
        <v>258</v>
      </c>
      <c r="Q124">
        <v>1</v>
      </c>
      <c r="X124">
        <v>3</v>
      </c>
      <c r="Y124">
        <v>0</v>
      </c>
      <c r="Z124">
        <v>0.8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3</v>
      </c>
      <c r="AH124">
        <v>2</v>
      </c>
      <c r="AI124">
        <v>425446779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ROW(Source!A283)</f>
        <v>283</v>
      </c>
      <c r="B125">
        <v>425446789</v>
      </c>
      <c r="C125">
        <v>425446772</v>
      </c>
      <c r="D125">
        <v>385847847</v>
      </c>
      <c r="E125">
        <v>1</v>
      </c>
      <c r="F125">
        <v>1</v>
      </c>
      <c r="G125">
        <v>1079</v>
      </c>
      <c r="H125">
        <v>2</v>
      </c>
      <c r="I125" t="s">
        <v>323</v>
      </c>
      <c r="J125" t="s">
        <v>324</v>
      </c>
      <c r="K125" t="s">
        <v>325</v>
      </c>
      <c r="L125">
        <v>1368</v>
      </c>
      <c r="N125">
        <v>1011</v>
      </c>
      <c r="O125" t="s">
        <v>258</v>
      </c>
      <c r="P125" t="s">
        <v>258</v>
      </c>
      <c r="Q125">
        <v>1</v>
      </c>
      <c r="X125">
        <v>0.02</v>
      </c>
      <c r="Y125">
        <v>0</v>
      </c>
      <c r="Z125">
        <v>179.17</v>
      </c>
      <c r="AA125">
        <v>16.93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0.02</v>
      </c>
      <c r="AH125">
        <v>2</v>
      </c>
      <c r="AI125">
        <v>425446778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ROW(Source!A283)</f>
        <v>283</v>
      </c>
      <c r="B126">
        <v>425446791</v>
      </c>
      <c r="C126">
        <v>425446772</v>
      </c>
      <c r="D126">
        <v>385816589</v>
      </c>
      <c r="E126">
        <v>1</v>
      </c>
      <c r="F126">
        <v>1</v>
      </c>
      <c r="G126">
        <v>1079</v>
      </c>
      <c r="H126">
        <v>3</v>
      </c>
      <c r="I126" t="s">
        <v>326</v>
      </c>
      <c r="J126" t="s">
        <v>327</v>
      </c>
      <c r="K126" t="s">
        <v>328</v>
      </c>
      <c r="L126">
        <v>1346</v>
      </c>
      <c r="N126">
        <v>1009</v>
      </c>
      <c r="O126" t="s">
        <v>198</v>
      </c>
      <c r="P126" t="s">
        <v>198</v>
      </c>
      <c r="Q126">
        <v>1</v>
      </c>
      <c r="X126">
        <v>0.8</v>
      </c>
      <c r="Y126">
        <v>1.61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0.8</v>
      </c>
      <c r="AH126">
        <v>2</v>
      </c>
      <c r="AI126">
        <v>425446780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ROW(Source!A283)</f>
        <v>283</v>
      </c>
      <c r="B127">
        <v>425446792</v>
      </c>
      <c r="C127">
        <v>425446772</v>
      </c>
      <c r="D127">
        <v>385817073</v>
      </c>
      <c r="E127">
        <v>1</v>
      </c>
      <c r="F127">
        <v>1</v>
      </c>
      <c r="G127">
        <v>1079</v>
      </c>
      <c r="H127">
        <v>3</v>
      </c>
      <c r="I127" t="s">
        <v>329</v>
      </c>
      <c r="J127" t="s">
        <v>330</v>
      </c>
      <c r="K127" t="s">
        <v>331</v>
      </c>
      <c r="L127">
        <v>1327</v>
      </c>
      <c r="N127">
        <v>1005</v>
      </c>
      <c r="O127" t="s">
        <v>332</v>
      </c>
      <c r="P127" t="s">
        <v>332</v>
      </c>
      <c r="Q127">
        <v>1</v>
      </c>
      <c r="X127">
        <v>140</v>
      </c>
      <c r="Y127">
        <v>3.66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140</v>
      </c>
      <c r="AH127">
        <v>2</v>
      </c>
      <c r="AI127">
        <v>425446781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ROW(Source!A283)</f>
        <v>283</v>
      </c>
      <c r="B128">
        <v>425446793</v>
      </c>
      <c r="C128">
        <v>425446772</v>
      </c>
      <c r="D128">
        <v>385817190</v>
      </c>
      <c r="E128">
        <v>1</v>
      </c>
      <c r="F128">
        <v>1</v>
      </c>
      <c r="G128">
        <v>1079</v>
      </c>
      <c r="H128">
        <v>3</v>
      </c>
      <c r="I128" t="s">
        <v>333</v>
      </c>
      <c r="J128" t="s">
        <v>334</v>
      </c>
      <c r="K128" t="s">
        <v>335</v>
      </c>
      <c r="L128">
        <v>1348</v>
      </c>
      <c r="N128">
        <v>1009</v>
      </c>
      <c r="O128" t="s">
        <v>195</v>
      </c>
      <c r="P128" t="s">
        <v>195</v>
      </c>
      <c r="Q128">
        <v>1000</v>
      </c>
      <c r="X128">
        <v>2.0000000000000001E-4</v>
      </c>
      <c r="Y128">
        <v>13596.42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2.0000000000000001E-4</v>
      </c>
      <c r="AH128">
        <v>2</v>
      </c>
      <c r="AI128">
        <v>425446782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ROW(Source!A283)</f>
        <v>283</v>
      </c>
      <c r="B129">
        <v>425446794</v>
      </c>
      <c r="C129">
        <v>425446772</v>
      </c>
      <c r="D129">
        <v>385785496</v>
      </c>
      <c r="E129">
        <v>1079</v>
      </c>
      <c r="F129">
        <v>1</v>
      </c>
      <c r="G129">
        <v>1079</v>
      </c>
      <c r="H129">
        <v>3</v>
      </c>
      <c r="I129" t="s">
        <v>193</v>
      </c>
      <c r="J129" t="s">
        <v>3</v>
      </c>
      <c r="K129" t="s">
        <v>194</v>
      </c>
      <c r="L129">
        <v>1348</v>
      </c>
      <c r="N129">
        <v>1009</v>
      </c>
      <c r="O129" t="s">
        <v>195</v>
      </c>
      <c r="P129" t="s">
        <v>195</v>
      </c>
      <c r="Q129">
        <v>1000</v>
      </c>
      <c r="X129">
        <v>0.1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 t="s">
        <v>3</v>
      </c>
      <c r="AG129">
        <v>0.1</v>
      </c>
      <c r="AH129">
        <v>2</v>
      </c>
      <c r="AI129">
        <v>425446783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ROW(Source!A284)</f>
        <v>284</v>
      </c>
      <c r="B130">
        <v>425446784</v>
      </c>
      <c r="C130">
        <v>425446772</v>
      </c>
      <c r="D130">
        <v>385749878</v>
      </c>
      <c r="E130">
        <v>1079</v>
      </c>
      <c r="F130">
        <v>1</v>
      </c>
      <c r="G130">
        <v>1079</v>
      </c>
      <c r="H130">
        <v>1</v>
      </c>
      <c r="I130" t="s">
        <v>252</v>
      </c>
      <c r="J130" t="s">
        <v>3</v>
      </c>
      <c r="K130" t="s">
        <v>253</v>
      </c>
      <c r="L130">
        <v>1191</v>
      </c>
      <c r="N130">
        <v>1013</v>
      </c>
      <c r="O130" t="s">
        <v>254</v>
      </c>
      <c r="P130" t="s">
        <v>254</v>
      </c>
      <c r="Q130">
        <v>1</v>
      </c>
      <c r="X130">
        <v>135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1</v>
      </c>
      <c r="AF130" t="s">
        <v>3</v>
      </c>
      <c r="AG130">
        <v>135</v>
      </c>
      <c r="AH130">
        <v>2</v>
      </c>
      <c r="AI130">
        <v>425446773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ROW(Source!A284)</f>
        <v>284</v>
      </c>
      <c r="B131">
        <v>425446785</v>
      </c>
      <c r="C131">
        <v>425446772</v>
      </c>
      <c r="D131">
        <v>385848281</v>
      </c>
      <c r="E131">
        <v>1</v>
      </c>
      <c r="F131">
        <v>1</v>
      </c>
      <c r="G131">
        <v>1079</v>
      </c>
      <c r="H131">
        <v>2</v>
      </c>
      <c r="I131" t="s">
        <v>311</v>
      </c>
      <c r="J131" t="s">
        <v>312</v>
      </c>
      <c r="K131" t="s">
        <v>313</v>
      </c>
      <c r="L131">
        <v>1368</v>
      </c>
      <c r="N131">
        <v>1011</v>
      </c>
      <c r="O131" t="s">
        <v>258</v>
      </c>
      <c r="P131" t="s">
        <v>258</v>
      </c>
      <c r="Q131">
        <v>1</v>
      </c>
      <c r="X131">
        <v>8</v>
      </c>
      <c r="Y131">
        <v>0</v>
      </c>
      <c r="Z131">
        <v>24.95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8</v>
      </c>
      <c r="AH131">
        <v>2</v>
      </c>
      <c r="AI131">
        <v>425446774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ROW(Source!A284)</f>
        <v>284</v>
      </c>
      <c r="B132">
        <v>425446786</v>
      </c>
      <c r="C132">
        <v>425446772</v>
      </c>
      <c r="D132">
        <v>385848342</v>
      </c>
      <c r="E132">
        <v>1</v>
      </c>
      <c r="F132">
        <v>1</v>
      </c>
      <c r="G132">
        <v>1079</v>
      </c>
      <c r="H132">
        <v>2</v>
      </c>
      <c r="I132" t="s">
        <v>314</v>
      </c>
      <c r="J132" t="s">
        <v>315</v>
      </c>
      <c r="K132" t="s">
        <v>316</v>
      </c>
      <c r="L132">
        <v>1368</v>
      </c>
      <c r="N132">
        <v>1011</v>
      </c>
      <c r="O132" t="s">
        <v>258</v>
      </c>
      <c r="P132" t="s">
        <v>258</v>
      </c>
      <c r="Q132">
        <v>1</v>
      </c>
      <c r="X132">
        <v>2</v>
      </c>
      <c r="Y132">
        <v>0</v>
      </c>
      <c r="Z132">
        <v>4.6900000000000004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2</v>
      </c>
      <c r="AH132">
        <v>2</v>
      </c>
      <c r="AI132">
        <v>425446775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ROW(Source!A284)</f>
        <v>284</v>
      </c>
      <c r="B133">
        <v>425446787</v>
      </c>
      <c r="C133">
        <v>425446772</v>
      </c>
      <c r="D133">
        <v>385848480</v>
      </c>
      <c r="E133">
        <v>1</v>
      </c>
      <c r="F133">
        <v>1</v>
      </c>
      <c r="G133">
        <v>1079</v>
      </c>
      <c r="H133">
        <v>2</v>
      </c>
      <c r="I133" t="s">
        <v>317</v>
      </c>
      <c r="J133" t="s">
        <v>318</v>
      </c>
      <c r="K133" t="s">
        <v>319</v>
      </c>
      <c r="L133">
        <v>1368</v>
      </c>
      <c r="N133">
        <v>1011</v>
      </c>
      <c r="O133" t="s">
        <v>258</v>
      </c>
      <c r="P133" t="s">
        <v>258</v>
      </c>
      <c r="Q133">
        <v>1</v>
      </c>
      <c r="X133">
        <v>30</v>
      </c>
      <c r="Y133">
        <v>0</v>
      </c>
      <c r="Z133">
        <v>6.1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30</v>
      </c>
      <c r="AH133">
        <v>2</v>
      </c>
      <c r="AI133">
        <v>425446776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ROW(Source!A284)</f>
        <v>284</v>
      </c>
      <c r="B134">
        <v>425446788</v>
      </c>
      <c r="C134">
        <v>425446772</v>
      </c>
      <c r="D134">
        <v>385848608</v>
      </c>
      <c r="E134">
        <v>1</v>
      </c>
      <c r="F134">
        <v>1</v>
      </c>
      <c r="G134">
        <v>1079</v>
      </c>
      <c r="H134">
        <v>2</v>
      </c>
      <c r="I134" t="s">
        <v>260</v>
      </c>
      <c r="J134" t="s">
        <v>261</v>
      </c>
      <c r="K134" t="s">
        <v>262</v>
      </c>
      <c r="L134">
        <v>1368</v>
      </c>
      <c r="N134">
        <v>1011</v>
      </c>
      <c r="O134" t="s">
        <v>258</v>
      </c>
      <c r="P134" t="s">
        <v>258</v>
      </c>
      <c r="Q134">
        <v>1</v>
      </c>
      <c r="X134">
        <v>0.02</v>
      </c>
      <c r="Y134">
        <v>0</v>
      </c>
      <c r="Z134">
        <v>83.1</v>
      </c>
      <c r="AA134">
        <v>12.62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0.02</v>
      </c>
      <c r="AH134">
        <v>2</v>
      </c>
      <c r="AI134">
        <v>425446777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ROW(Source!A284)</f>
        <v>284</v>
      </c>
      <c r="B135">
        <v>425446790</v>
      </c>
      <c r="C135">
        <v>425446772</v>
      </c>
      <c r="D135">
        <v>385848735</v>
      </c>
      <c r="E135">
        <v>1</v>
      </c>
      <c r="F135">
        <v>1</v>
      </c>
      <c r="G135">
        <v>1079</v>
      </c>
      <c r="H135">
        <v>2</v>
      </c>
      <c r="I135" t="s">
        <v>320</v>
      </c>
      <c r="J135" t="s">
        <v>321</v>
      </c>
      <c r="K135" t="s">
        <v>322</v>
      </c>
      <c r="L135">
        <v>1368</v>
      </c>
      <c r="N135">
        <v>1011</v>
      </c>
      <c r="O135" t="s">
        <v>258</v>
      </c>
      <c r="P135" t="s">
        <v>258</v>
      </c>
      <c r="Q135">
        <v>1</v>
      </c>
      <c r="X135">
        <v>3</v>
      </c>
      <c r="Y135">
        <v>0</v>
      </c>
      <c r="Z135">
        <v>0.8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3</v>
      </c>
      <c r="AH135">
        <v>2</v>
      </c>
      <c r="AI135">
        <v>425446779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ROW(Source!A284)</f>
        <v>284</v>
      </c>
      <c r="B136">
        <v>425446789</v>
      </c>
      <c r="C136">
        <v>425446772</v>
      </c>
      <c r="D136">
        <v>385847847</v>
      </c>
      <c r="E136">
        <v>1</v>
      </c>
      <c r="F136">
        <v>1</v>
      </c>
      <c r="G136">
        <v>1079</v>
      </c>
      <c r="H136">
        <v>2</v>
      </c>
      <c r="I136" t="s">
        <v>323</v>
      </c>
      <c r="J136" t="s">
        <v>324</v>
      </c>
      <c r="K136" t="s">
        <v>325</v>
      </c>
      <c r="L136">
        <v>1368</v>
      </c>
      <c r="N136">
        <v>1011</v>
      </c>
      <c r="O136" t="s">
        <v>258</v>
      </c>
      <c r="P136" t="s">
        <v>258</v>
      </c>
      <c r="Q136">
        <v>1</v>
      </c>
      <c r="X136">
        <v>0.02</v>
      </c>
      <c r="Y136">
        <v>0</v>
      </c>
      <c r="Z136">
        <v>179.17</v>
      </c>
      <c r="AA136">
        <v>16.93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0.02</v>
      </c>
      <c r="AH136">
        <v>2</v>
      </c>
      <c r="AI136">
        <v>425446778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ROW(Source!A284)</f>
        <v>284</v>
      </c>
      <c r="B137">
        <v>425446791</v>
      </c>
      <c r="C137">
        <v>425446772</v>
      </c>
      <c r="D137">
        <v>385816589</v>
      </c>
      <c r="E137">
        <v>1</v>
      </c>
      <c r="F137">
        <v>1</v>
      </c>
      <c r="G137">
        <v>1079</v>
      </c>
      <c r="H137">
        <v>3</v>
      </c>
      <c r="I137" t="s">
        <v>326</v>
      </c>
      <c r="J137" t="s">
        <v>327</v>
      </c>
      <c r="K137" t="s">
        <v>328</v>
      </c>
      <c r="L137">
        <v>1346</v>
      </c>
      <c r="N137">
        <v>1009</v>
      </c>
      <c r="O137" t="s">
        <v>198</v>
      </c>
      <c r="P137" t="s">
        <v>198</v>
      </c>
      <c r="Q137">
        <v>1</v>
      </c>
      <c r="X137">
        <v>0.8</v>
      </c>
      <c r="Y137">
        <v>1.61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0.8</v>
      </c>
      <c r="AH137">
        <v>2</v>
      </c>
      <c r="AI137">
        <v>425446780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ROW(Source!A284)</f>
        <v>284</v>
      </c>
      <c r="B138">
        <v>425446792</v>
      </c>
      <c r="C138">
        <v>425446772</v>
      </c>
      <c r="D138">
        <v>385817073</v>
      </c>
      <c r="E138">
        <v>1</v>
      </c>
      <c r="F138">
        <v>1</v>
      </c>
      <c r="G138">
        <v>1079</v>
      </c>
      <c r="H138">
        <v>3</v>
      </c>
      <c r="I138" t="s">
        <v>329</v>
      </c>
      <c r="J138" t="s">
        <v>330</v>
      </c>
      <c r="K138" t="s">
        <v>331</v>
      </c>
      <c r="L138">
        <v>1327</v>
      </c>
      <c r="N138">
        <v>1005</v>
      </c>
      <c r="O138" t="s">
        <v>332</v>
      </c>
      <c r="P138" t="s">
        <v>332</v>
      </c>
      <c r="Q138">
        <v>1</v>
      </c>
      <c r="X138">
        <v>140</v>
      </c>
      <c r="Y138">
        <v>3.66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140</v>
      </c>
      <c r="AH138">
        <v>2</v>
      </c>
      <c r="AI138">
        <v>425446781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ROW(Source!A284)</f>
        <v>284</v>
      </c>
      <c r="B139">
        <v>425446793</v>
      </c>
      <c r="C139">
        <v>425446772</v>
      </c>
      <c r="D139">
        <v>385817190</v>
      </c>
      <c r="E139">
        <v>1</v>
      </c>
      <c r="F139">
        <v>1</v>
      </c>
      <c r="G139">
        <v>1079</v>
      </c>
      <c r="H139">
        <v>3</v>
      </c>
      <c r="I139" t="s">
        <v>333</v>
      </c>
      <c r="J139" t="s">
        <v>334</v>
      </c>
      <c r="K139" t="s">
        <v>335</v>
      </c>
      <c r="L139">
        <v>1348</v>
      </c>
      <c r="N139">
        <v>1009</v>
      </c>
      <c r="O139" t="s">
        <v>195</v>
      </c>
      <c r="P139" t="s">
        <v>195</v>
      </c>
      <c r="Q139">
        <v>1000</v>
      </c>
      <c r="X139">
        <v>2.0000000000000001E-4</v>
      </c>
      <c r="Y139">
        <v>13596.42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2.0000000000000001E-4</v>
      </c>
      <c r="AH139">
        <v>2</v>
      </c>
      <c r="AI139">
        <v>425446782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ROW(Source!A284)</f>
        <v>284</v>
      </c>
      <c r="B140">
        <v>425446794</v>
      </c>
      <c r="C140">
        <v>425446772</v>
      </c>
      <c r="D140">
        <v>385785496</v>
      </c>
      <c r="E140">
        <v>1079</v>
      </c>
      <c r="F140">
        <v>1</v>
      </c>
      <c r="G140">
        <v>1079</v>
      </c>
      <c r="H140">
        <v>3</v>
      </c>
      <c r="I140" t="s">
        <v>193</v>
      </c>
      <c r="J140" t="s">
        <v>3</v>
      </c>
      <c r="K140" t="s">
        <v>194</v>
      </c>
      <c r="L140">
        <v>1348</v>
      </c>
      <c r="N140">
        <v>1009</v>
      </c>
      <c r="O140" t="s">
        <v>195</v>
      </c>
      <c r="P140" t="s">
        <v>195</v>
      </c>
      <c r="Q140">
        <v>1000</v>
      </c>
      <c r="X140">
        <v>0.1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 t="s">
        <v>3</v>
      </c>
      <c r="AG140">
        <v>0.1</v>
      </c>
      <c r="AH140">
        <v>2</v>
      </c>
      <c r="AI140">
        <v>425446783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ROW(Source!A289)</f>
        <v>289</v>
      </c>
      <c r="B141">
        <v>425446807</v>
      </c>
      <c r="C141">
        <v>425446797</v>
      </c>
      <c r="D141">
        <v>385749878</v>
      </c>
      <c r="E141">
        <v>1079</v>
      </c>
      <c r="F141">
        <v>1</v>
      </c>
      <c r="G141">
        <v>1079</v>
      </c>
      <c r="H141">
        <v>1</v>
      </c>
      <c r="I141" t="s">
        <v>252</v>
      </c>
      <c r="J141" t="s">
        <v>3</v>
      </c>
      <c r="K141" t="s">
        <v>253</v>
      </c>
      <c r="L141">
        <v>1191</v>
      </c>
      <c r="N141">
        <v>1013</v>
      </c>
      <c r="O141" t="s">
        <v>254</v>
      </c>
      <c r="P141" t="s">
        <v>254</v>
      </c>
      <c r="Q141">
        <v>1</v>
      </c>
      <c r="X141">
        <v>2.83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1</v>
      </c>
      <c r="AF141" t="s">
        <v>3</v>
      </c>
      <c r="AG141">
        <v>2.83</v>
      </c>
      <c r="AH141">
        <v>2</v>
      </c>
      <c r="AI141">
        <v>425446798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ROW(Source!A289)</f>
        <v>289</v>
      </c>
      <c r="B142">
        <v>425446808</v>
      </c>
      <c r="C142">
        <v>425446797</v>
      </c>
      <c r="D142">
        <v>385818417</v>
      </c>
      <c r="E142">
        <v>1</v>
      </c>
      <c r="F142">
        <v>1</v>
      </c>
      <c r="G142">
        <v>1079</v>
      </c>
      <c r="H142">
        <v>3</v>
      </c>
      <c r="I142" t="s">
        <v>336</v>
      </c>
      <c r="J142" t="s">
        <v>337</v>
      </c>
      <c r="K142" t="s">
        <v>338</v>
      </c>
      <c r="L142">
        <v>1346</v>
      </c>
      <c r="N142">
        <v>1009</v>
      </c>
      <c r="O142" t="s">
        <v>198</v>
      </c>
      <c r="P142" t="s">
        <v>198</v>
      </c>
      <c r="Q142">
        <v>1</v>
      </c>
      <c r="X142">
        <v>0.15</v>
      </c>
      <c r="Y142">
        <v>6.25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0.15</v>
      </c>
      <c r="AH142">
        <v>2</v>
      </c>
      <c r="AI142">
        <v>425446799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ROW(Source!A289)</f>
        <v>289</v>
      </c>
      <c r="B143">
        <v>425446809</v>
      </c>
      <c r="C143">
        <v>425446797</v>
      </c>
      <c r="D143">
        <v>385819028</v>
      </c>
      <c r="E143">
        <v>1</v>
      </c>
      <c r="F143">
        <v>1</v>
      </c>
      <c r="G143">
        <v>1079</v>
      </c>
      <c r="H143">
        <v>3</v>
      </c>
      <c r="I143" t="s">
        <v>339</v>
      </c>
      <c r="J143" t="s">
        <v>340</v>
      </c>
      <c r="K143" t="s">
        <v>341</v>
      </c>
      <c r="L143">
        <v>1348</v>
      </c>
      <c r="N143">
        <v>1009</v>
      </c>
      <c r="O143" t="s">
        <v>195</v>
      </c>
      <c r="P143" t="s">
        <v>195</v>
      </c>
      <c r="Q143">
        <v>1000</v>
      </c>
      <c r="X143">
        <v>1.0000000000000001E-5</v>
      </c>
      <c r="Y143">
        <v>16474.36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1.0000000000000001E-5</v>
      </c>
      <c r="AH143">
        <v>2</v>
      </c>
      <c r="AI143">
        <v>425446800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ROW(Source!A289)</f>
        <v>289</v>
      </c>
      <c r="B144">
        <v>425446810</v>
      </c>
      <c r="C144">
        <v>425446797</v>
      </c>
      <c r="D144">
        <v>385823715</v>
      </c>
      <c r="E144">
        <v>1</v>
      </c>
      <c r="F144">
        <v>1</v>
      </c>
      <c r="G144">
        <v>1079</v>
      </c>
      <c r="H144">
        <v>3</v>
      </c>
      <c r="I144" t="s">
        <v>342</v>
      </c>
      <c r="J144" t="s">
        <v>343</v>
      </c>
      <c r="K144" t="s">
        <v>344</v>
      </c>
      <c r="L144">
        <v>1296</v>
      </c>
      <c r="N144">
        <v>1002</v>
      </c>
      <c r="O144" t="s">
        <v>345</v>
      </c>
      <c r="P144" t="s">
        <v>345</v>
      </c>
      <c r="Q144">
        <v>1</v>
      </c>
      <c r="X144">
        <v>1.1299999999999999</v>
      </c>
      <c r="Y144">
        <v>16.25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1.1299999999999999</v>
      </c>
      <c r="AH144">
        <v>2</v>
      </c>
      <c r="AI144">
        <v>425446801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ROW(Source!A289)</f>
        <v>289</v>
      </c>
      <c r="B145">
        <v>425446811</v>
      </c>
      <c r="C145">
        <v>425446797</v>
      </c>
      <c r="D145">
        <v>385840603</v>
      </c>
      <c r="E145">
        <v>1</v>
      </c>
      <c r="F145">
        <v>1</v>
      </c>
      <c r="G145">
        <v>1079</v>
      </c>
      <c r="H145">
        <v>3</v>
      </c>
      <c r="I145" t="s">
        <v>287</v>
      </c>
      <c r="J145" t="s">
        <v>288</v>
      </c>
      <c r="K145" t="s">
        <v>289</v>
      </c>
      <c r="L145">
        <v>1356</v>
      </c>
      <c r="N145">
        <v>1010</v>
      </c>
      <c r="O145" t="s">
        <v>179</v>
      </c>
      <c r="P145" t="s">
        <v>179</v>
      </c>
      <c r="Q145">
        <v>1000</v>
      </c>
      <c r="X145">
        <v>1E-3</v>
      </c>
      <c r="Y145">
        <v>226.66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1E-3</v>
      </c>
      <c r="AH145">
        <v>2</v>
      </c>
      <c r="AI145">
        <v>425446802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ROW(Source!A289)</f>
        <v>289</v>
      </c>
      <c r="B146">
        <v>425446812</v>
      </c>
      <c r="C146">
        <v>425446797</v>
      </c>
      <c r="D146">
        <v>385840264</v>
      </c>
      <c r="E146">
        <v>1</v>
      </c>
      <c r="F146">
        <v>1</v>
      </c>
      <c r="G146">
        <v>1079</v>
      </c>
      <c r="H146">
        <v>3</v>
      </c>
      <c r="I146" t="s">
        <v>290</v>
      </c>
      <c r="J146" t="s">
        <v>291</v>
      </c>
      <c r="K146" t="s">
        <v>292</v>
      </c>
      <c r="L146">
        <v>1301</v>
      </c>
      <c r="N146">
        <v>1003</v>
      </c>
      <c r="O146" t="s">
        <v>207</v>
      </c>
      <c r="P146" t="s">
        <v>207</v>
      </c>
      <c r="Q146">
        <v>1</v>
      </c>
      <c r="X146">
        <v>0.24</v>
      </c>
      <c r="Y146">
        <v>0.7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0.24</v>
      </c>
      <c r="AH146">
        <v>2</v>
      </c>
      <c r="AI146">
        <v>425446804</v>
      </c>
      <c r="AJ146">
        <v>147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ROW(Source!A289)</f>
        <v>289</v>
      </c>
      <c r="B147">
        <v>425446813</v>
      </c>
      <c r="C147">
        <v>425446797</v>
      </c>
      <c r="D147">
        <v>385840266</v>
      </c>
      <c r="E147">
        <v>1</v>
      </c>
      <c r="F147">
        <v>1</v>
      </c>
      <c r="G147">
        <v>1079</v>
      </c>
      <c r="H147">
        <v>3</v>
      </c>
      <c r="I147" t="s">
        <v>293</v>
      </c>
      <c r="J147" t="s">
        <v>294</v>
      </c>
      <c r="K147" t="s">
        <v>295</v>
      </c>
      <c r="L147">
        <v>1356</v>
      </c>
      <c r="N147">
        <v>1010</v>
      </c>
      <c r="O147" t="s">
        <v>179</v>
      </c>
      <c r="P147" t="s">
        <v>179</v>
      </c>
      <c r="Q147">
        <v>1000</v>
      </c>
      <c r="X147">
        <v>2.0400000000000001E-3</v>
      </c>
      <c r="Y147">
        <v>6.44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2.0400000000000001E-3</v>
      </c>
      <c r="AH147">
        <v>2</v>
      </c>
      <c r="AI147">
        <v>425446805</v>
      </c>
      <c r="AJ147">
        <v>148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ROW(Source!A289)</f>
        <v>289</v>
      </c>
      <c r="B148">
        <v>425446814</v>
      </c>
      <c r="C148">
        <v>425446797</v>
      </c>
      <c r="D148">
        <v>385765443</v>
      </c>
      <c r="E148">
        <v>1079</v>
      </c>
      <c r="F148">
        <v>1</v>
      </c>
      <c r="G148">
        <v>1079</v>
      </c>
      <c r="H148">
        <v>3</v>
      </c>
      <c r="I148" t="s">
        <v>205</v>
      </c>
      <c r="J148" t="s">
        <v>3</v>
      </c>
      <c r="K148" t="s">
        <v>206</v>
      </c>
      <c r="L148">
        <v>1301</v>
      </c>
      <c r="N148">
        <v>1003</v>
      </c>
      <c r="O148" t="s">
        <v>207</v>
      </c>
      <c r="P148" t="s">
        <v>207</v>
      </c>
      <c r="Q148">
        <v>1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3</v>
      </c>
      <c r="AG148">
        <v>0</v>
      </c>
      <c r="AH148">
        <v>2</v>
      </c>
      <c r="AI148">
        <v>425446806</v>
      </c>
      <c r="AJ148">
        <v>149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ROW(Source!A289)</f>
        <v>289</v>
      </c>
      <c r="B149">
        <v>425446815</v>
      </c>
      <c r="C149">
        <v>425446797</v>
      </c>
      <c r="D149">
        <v>385770411</v>
      </c>
      <c r="E149">
        <v>1079</v>
      </c>
      <c r="F149">
        <v>1</v>
      </c>
      <c r="G149">
        <v>1079</v>
      </c>
      <c r="H149">
        <v>3</v>
      </c>
      <c r="I149" t="s">
        <v>348</v>
      </c>
      <c r="J149" t="s">
        <v>3</v>
      </c>
      <c r="K149" t="s">
        <v>349</v>
      </c>
      <c r="L149">
        <v>1391</v>
      </c>
      <c r="N149">
        <v>1013</v>
      </c>
      <c r="O149" t="s">
        <v>211</v>
      </c>
      <c r="P149" t="s">
        <v>211</v>
      </c>
      <c r="Q149">
        <v>1</v>
      </c>
      <c r="X149">
        <v>1.02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 t="s">
        <v>3</v>
      </c>
      <c r="AG149">
        <v>1.02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ROW(Source!A290)</f>
        <v>290</v>
      </c>
      <c r="B150">
        <v>425446807</v>
      </c>
      <c r="C150">
        <v>425446797</v>
      </c>
      <c r="D150">
        <v>385749878</v>
      </c>
      <c r="E150">
        <v>1079</v>
      </c>
      <c r="F150">
        <v>1</v>
      </c>
      <c r="G150">
        <v>1079</v>
      </c>
      <c r="H150">
        <v>1</v>
      </c>
      <c r="I150" t="s">
        <v>252</v>
      </c>
      <c r="J150" t="s">
        <v>3</v>
      </c>
      <c r="K150" t="s">
        <v>253</v>
      </c>
      <c r="L150">
        <v>1191</v>
      </c>
      <c r="N150">
        <v>1013</v>
      </c>
      <c r="O150" t="s">
        <v>254</v>
      </c>
      <c r="P150" t="s">
        <v>254</v>
      </c>
      <c r="Q150">
        <v>1</v>
      </c>
      <c r="X150">
        <v>2.83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1</v>
      </c>
      <c r="AF150" t="s">
        <v>3</v>
      </c>
      <c r="AG150">
        <v>2.83</v>
      </c>
      <c r="AH150">
        <v>2</v>
      </c>
      <c r="AI150">
        <v>425446798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ROW(Source!A290)</f>
        <v>290</v>
      </c>
      <c r="B151">
        <v>425446808</v>
      </c>
      <c r="C151">
        <v>425446797</v>
      </c>
      <c r="D151">
        <v>385818417</v>
      </c>
      <c r="E151">
        <v>1</v>
      </c>
      <c r="F151">
        <v>1</v>
      </c>
      <c r="G151">
        <v>1079</v>
      </c>
      <c r="H151">
        <v>3</v>
      </c>
      <c r="I151" t="s">
        <v>336</v>
      </c>
      <c r="J151" t="s">
        <v>337</v>
      </c>
      <c r="K151" t="s">
        <v>338</v>
      </c>
      <c r="L151">
        <v>1346</v>
      </c>
      <c r="N151">
        <v>1009</v>
      </c>
      <c r="O151" t="s">
        <v>198</v>
      </c>
      <c r="P151" t="s">
        <v>198</v>
      </c>
      <c r="Q151">
        <v>1</v>
      </c>
      <c r="X151">
        <v>0.15</v>
      </c>
      <c r="Y151">
        <v>6.25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0.15</v>
      </c>
      <c r="AH151">
        <v>2</v>
      </c>
      <c r="AI151">
        <v>425446799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ROW(Source!A290)</f>
        <v>290</v>
      </c>
      <c r="B152">
        <v>425446809</v>
      </c>
      <c r="C152">
        <v>425446797</v>
      </c>
      <c r="D152">
        <v>385819028</v>
      </c>
      <c r="E152">
        <v>1</v>
      </c>
      <c r="F152">
        <v>1</v>
      </c>
      <c r="G152">
        <v>1079</v>
      </c>
      <c r="H152">
        <v>3</v>
      </c>
      <c r="I152" t="s">
        <v>339</v>
      </c>
      <c r="J152" t="s">
        <v>340</v>
      </c>
      <c r="K152" t="s">
        <v>341</v>
      </c>
      <c r="L152">
        <v>1348</v>
      </c>
      <c r="N152">
        <v>1009</v>
      </c>
      <c r="O152" t="s">
        <v>195</v>
      </c>
      <c r="P152" t="s">
        <v>195</v>
      </c>
      <c r="Q152">
        <v>1000</v>
      </c>
      <c r="X152">
        <v>1.0000000000000001E-5</v>
      </c>
      <c r="Y152">
        <v>16474.36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1.0000000000000001E-5</v>
      </c>
      <c r="AH152">
        <v>2</v>
      </c>
      <c r="AI152">
        <v>425446800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ROW(Source!A290)</f>
        <v>290</v>
      </c>
      <c r="B153">
        <v>425446810</v>
      </c>
      <c r="C153">
        <v>425446797</v>
      </c>
      <c r="D153">
        <v>385823715</v>
      </c>
      <c r="E153">
        <v>1</v>
      </c>
      <c r="F153">
        <v>1</v>
      </c>
      <c r="G153">
        <v>1079</v>
      </c>
      <c r="H153">
        <v>3</v>
      </c>
      <c r="I153" t="s">
        <v>342</v>
      </c>
      <c r="J153" t="s">
        <v>343</v>
      </c>
      <c r="K153" t="s">
        <v>344</v>
      </c>
      <c r="L153">
        <v>1296</v>
      </c>
      <c r="N153">
        <v>1002</v>
      </c>
      <c r="O153" t="s">
        <v>345</v>
      </c>
      <c r="P153" t="s">
        <v>345</v>
      </c>
      <c r="Q153">
        <v>1</v>
      </c>
      <c r="X153">
        <v>1.1299999999999999</v>
      </c>
      <c r="Y153">
        <v>16.25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1.1299999999999999</v>
      </c>
      <c r="AH153">
        <v>2</v>
      </c>
      <c r="AI153">
        <v>425446801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ROW(Source!A290)</f>
        <v>290</v>
      </c>
      <c r="B154">
        <v>425446811</v>
      </c>
      <c r="C154">
        <v>425446797</v>
      </c>
      <c r="D154">
        <v>385840603</v>
      </c>
      <c r="E154">
        <v>1</v>
      </c>
      <c r="F154">
        <v>1</v>
      </c>
      <c r="G154">
        <v>1079</v>
      </c>
      <c r="H154">
        <v>3</v>
      </c>
      <c r="I154" t="s">
        <v>287</v>
      </c>
      <c r="J154" t="s">
        <v>288</v>
      </c>
      <c r="K154" t="s">
        <v>289</v>
      </c>
      <c r="L154">
        <v>1356</v>
      </c>
      <c r="N154">
        <v>1010</v>
      </c>
      <c r="O154" t="s">
        <v>179</v>
      </c>
      <c r="P154" t="s">
        <v>179</v>
      </c>
      <c r="Q154">
        <v>1000</v>
      </c>
      <c r="X154">
        <v>1E-3</v>
      </c>
      <c r="Y154">
        <v>226.66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1E-3</v>
      </c>
      <c r="AH154">
        <v>2</v>
      </c>
      <c r="AI154">
        <v>425446802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ROW(Source!A290)</f>
        <v>290</v>
      </c>
      <c r="B155">
        <v>425446812</v>
      </c>
      <c r="C155">
        <v>425446797</v>
      </c>
      <c r="D155">
        <v>385840264</v>
      </c>
      <c r="E155">
        <v>1</v>
      </c>
      <c r="F155">
        <v>1</v>
      </c>
      <c r="G155">
        <v>1079</v>
      </c>
      <c r="H155">
        <v>3</v>
      </c>
      <c r="I155" t="s">
        <v>290</v>
      </c>
      <c r="J155" t="s">
        <v>291</v>
      </c>
      <c r="K155" t="s">
        <v>292</v>
      </c>
      <c r="L155">
        <v>1301</v>
      </c>
      <c r="N155">
        <v>1003</v>
      </c>
      <c r="O155" t="s">
        <v>207</v>
      </c>
      <c r="P155" t="s">
        <v>207</v>
      </c>
      <c r="Q155">
        <v>1</v>
      </c>
      <c r="X155">
        <v>0.24</v>
      </c>
      <c r="Y155">
        <v>0.7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0.24</v>
      </c>
      <c r="AH155">
        <v>2</v>
      </c>
      <c r="AI155">
        <v>425446804</v>
      </c>
      <c r="AJ155">
        <v>156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ROW(Source!A290)</f>
        <v>290</v>
      </c>
      <c r="B156">
        <v>425446813</v>
      </c>
      <c r="C156">
        <v>425446797</v>
      </c>
      <c r="D156">
        <v>385840266</v>
      </c>
      <c r="E156">
        <v>1</v>
      </c>
      <c r="F156">
        <v>1</v>
      </c>
      <c r="G156">
        <v>1079</v>
      </c>
      <c r="H156">
        <v>3</v>
      </c>
      <c r="I156" t="s">
        <v>293</v>
      </c>
      <c r="J156" t="s">
        <v>294</v>
      </c>
      <c r="K156" t="s">
        <v>295</v>
      </c>
      <c r="L156">
        <v>1356</v>
      </c>
      <c r="N156">
        <v>1010</v>
      </c>
      <c r="O156" t="s">
        <v>179</v>
      </c>
      <c r="P156" t="s">
        <v>179</v>
      </c>
      <c r="Q156">
        <v>1000</v>
      </c>
      <c r="X156">
        <v>2.0400000000000001E-3</v>
      </c>
      <c r="Y156">
        <v>6.44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2.0400000000000001E-3</v>
      </c>
      <c r="AH156">
        <v>2</v>
      </c>
      <c r="AI156">
        <v>425446805</v>
      </c>
      <c r="AJ156">
        <v>157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ROW(Source!A290)</f>
        <v>290</v>
      </c>
      <c r="B157">
        <v>425446814</v>
      </c>
      <c r="C157">
        <v>425446797</v>
      </c>
      <c r="D157">
        <v>385765443</v>
      </c>
      <c r="E157">
        <v>1079</v>
      </c>
      <c r="F157">
        <v>1</v>
      </c>
      <c r="G157">
        <v>1079</v>
      </c>
      <c r="H157">
        <v>3</v>
      </c>
      <c r="I157" t="s">
        <v>205</v>
      </c>
      <c r="J157" t="s">
        <v>3</v>
      </c>
      <c r="K157" t="s">
        <v>206</v>
      </c>
      <c r="L157">
        <v>1301</v>
      </c>
      <c r="N157">
        <v>1003</v>
      </c>
      <c r="O157" t="s">
        <v>207</v>
      </c>
      <c r="P157" t="s">
        <v>207</v>
      </c>
      <c r="Q157">
        <v>1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 t="s">
        <v>3</v>
      </c>
      <c r="AG157">
        <v>0</v>
      </c>
      <c r="AH157">
        <v>2</v>
      </c>
      <c r="AI157">
        <v>425446806</v>
      </c>
      <c r="AJ157">
        <v>158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ROW(Source!A290)</f>
        <v>290</v>
      </c>
      <c r="B158">
        <v>425446815</v>
      </c>
      <c r="C158">
        <v>425446797</v>
      </c>
      <c r="D158">
        <v>385770411</v>
      </c>
      <c r="E158">
        <v>1079</v>
      </c>
      <c r="F158">
        <v>1</v>
      </c>
      <c r="G158">
        <v>1079</v>
      </c>
      <c r="H158">
        <v>3</v>
      </c>
      <c r="I158" t="s">
        <v>348</v>
      </c>
      <c r="J158" t="s">
        <v>3</v>
      </c>
      <c r="K158" t="s">
        <v>349</v>
      </c>
      <c r="L158">
        <v>1391</v>
      </c>
      <c r="N158">
        <v>1013</v>
      </c>
      <c r="O158" t="s">
        <v>211</v>
      </c>
      <c r="P158" t="s">
        <v>211</v>
      </c>
      <c r="Q158">
        <v>1</v>
      </c>
      <c r="X158">
        <v>1.02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3</v>
      </c>
      <c r="AG158">
        <v>1.02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ROW(Source!A295)</f>
        <v>295</v>
      </c>
      <c r="B159">
        <v>425446821</v>
      </c>
      <c r="C159">
        <v>425446818</v>
      </c>
      <c r="D159">
        <v>385749878</v>
      </c>
      <c r="E159">
        <v>1079</v>
      </c>
      <c r="F159">
        <v>1</v>
      </c>
      <c r="G159">
        <v>1079</v>
      </c>
      <c r="H159">
        <v>1</v>
      </c>
      <c r="I159" t="s">
        <v>252</v>
      </c>
      <c r="J159" t="s">
        <v>3</v>
      </c>
      <c r="K159" t="s">
        <v>253</v>
      </c>
      <c r="L159">
        <v>1191</v>
      </c>
      <c r="N159">
        <v>1013</v>
      </c>
      <c r="O159" t="s">
        <v>254</v>
      </c>
      <c r="P159" t="s">
        <v>254</v>
      </c>
      <c r="Q159">
        <v>1</v>
      </c>
      <c r="X159">
        <v>38.4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1</v>
      </c>
      <c r="AF159" t="s">
        <v>3</v>
      </c>
      <c r="AG159">
        <v>38.4</v>
      </c>
      <c r="AH159">
        <v>2</v>
      </c>
      <c r="AI159">
        <v>425446819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ROW(Source!A295)</f>
        <v>295</v>
      </c>
      <c r="B160">
        <v>425446822</v>
      </c>
      <c r="C160">
        <v>425446818</v>
      </c>
      <c r="D160">
        <v>385764415</v>
      </c>
      <c r="E160">
        <v>1079</v>
      </c>
      <c r="F160">
        <v>1</v>
      </c>
      <c r="G160">
        <v>1079</v>
      </c>
      <c r="H160">
        <v>3</v>
      </c>
      <c r="I160" t="s">
        <v>168</v>
      </c>
      <c r="J160" t="s">
        <v>3</v>
      </c>
      <c r="K160" t="s">
        <v>169</v>
      </c>
      <c r="L160">
        <v>235684255</v>
      </c>
      <c r="N160">
        <v>1010</v>
      </c>
      <c r="O160" t="s">
        <v>170</v>
      </c>
      <c r="P160" t="s">
        <v>170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3</v>
      </c>
      <c r="AG160">
        <v>0</v>
      </c>
      <c r="AH160">
        <v>2</v>
      </c>
      <c r="AI160">
        <v>425446820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ROW(Source!A296)</f>
        <v>296</v>
      </c>
      <c r="B161">
        <v>425446821</v>
      </c>
      <c r="C161">
        <v>425446818</v>
      </c>
      <c r="D161">
        <v>385749878</v>
      </c>
      <c r="E161">
        <v>1079</v>
      </c>
      <c r="F161">
        <v>1</v>
      </c>
      <c r="G161">
        <v>1079</v>
      </c>
      <c r="H161">
        <v>1</v>
      </c>
      <c r="I161" t="s">
        <v>252</v>
      </c>
      <c r="J161" t="s">
        <v>3</v>
      </c>
      <c r="K161" t="s">
        <v>253</v>
      </c>
      <c r="L161">
        <v>1191</v>
      </c>
      <c r="N161">
        <v>1013</v>
      </c>
      <c r="O161" t="s">
        <v>254</v>
      </c>
      <c r="P161" t="s">
        <v>254</v>
      </c>
      <c r="Q161">
        <v>1</v>
      </c>
      <c r="X161">
        <v>38.4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3</v>
      </c>
      <c r="AG161">
        <v>38.4</v>
      </c>
      <c r="AH161">
        <v>2</v>
      </c>
      <c r="AI161">
        <v>425446819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ROW(Source!A296)</f>
        <v>296</v>
      </c>
      <c r="B162">
        <v>425446822</v>
      </c>
      <c r="C162">
        <v>425446818</v>
      </c>
      <c r="D162">
        <v>385764415</v>
      </c>
      <c r="E162">
        <v>1079</v>
      </c>
      <c r="F162">
        <v>1</v>
      </c>
      <c r="G162">
        <v>1079</v>
      </c>
      <c r="H162">
        <v>3</v>
      </c>
      <c r="I162" t="s">
        <v>168</v>
      </c>
      <c r="J162" t="s">
        <v>3</v>
      </c>
      <c r="K162" t="s">
        <v>169</v>
      </c>
      <c r="L162">
        <v>235684255</v>
      </c>
      <c r="N162">
        <v>1010</v>
      </c>
      <c r="O162" t="s">
        <v>170</v>
      </c>
      <c r="P162" t="s">
        <v>170</v>
      </c>
      <c r="Q162">
        <v>1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 t="s">
        <v>3</v>
      </c>
      <c r="AG162">
        <v>0</v>
      </c>
      <c r="AH162">
        <v>2</v>
      </c>
      <c r="AI162">
        <v>425446820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177</v>
      </c>
      <c r="B1">
        <v>1</v>
      </c>
      <c r="C1" t="s">
        <v>3</v>
      </c>
      <c r="D1" t="s">
        <v>112</v>
      </c>
      <c r="E1" t="s">
        <v>113</v>
      </c>
      <c r="F1" t="s">
        <v>113</v>
      </c>
      <c r="G1" t="s">
        <v>113</v>
      </c>
      <c r="H1" t="s">
        <v>3</v>
      </c>
      <c r="I1" t="s">
        <v>113</v>
      </c>
      <c r="J1" t="s">
        <v>113</v>
      </c>
      <c r="K1" t="s">
        <v>3</v>
      </c>
      <c r="L1" t="s">
        <v>3</v>
      </c>
      <c r="M1" t="s">
        <v>3</v>
      </c>
      <c r="N1" t="s">
        <v>112</v>
      </c>
      <c r="O1" t="s">
        <v>113</v>
      </c>
      <c r="P1" t="s">
        <v>3</v>
      </c>
      <c r="Q1" t="s">
        <v>3</v>
      </c>
      <c r="R1" t="s">
        <v>3</v>
      </c>
      <c r="S1" t="s">
        <v>350</v>
      </c>
      <c r="T1" t="s">
        <v>351</v>
      </c>
      <c r="U1" t="s">
        <v>352</v>
      </c>
    </row>
    <row r="2" spans="1:21" x14ac:dyDescent="0.2">
      <c r="A2">
        <v>178</v>
      </c>
      <c r="B2">
        <v>1</v>
      </c>
      <c r="C2" t="s">
        <v>3</v>
      </c>
      <c r="D2" t="s">
        <v>112</v>
      </c>
      <c r="E2" t="s">
        <v>113</v>
      </c>
      <c r="F2" t="s">
        <v>113</v>
      </c>
      <c r="G2" t="s">
        <v>113</v>
      </c>
      <c r="H2" t="s">
        <v>3</v>
      </c>
      <c r="I2" t="s">
        <v>113</v>
      </c>
      <c r="J2" t="s">
        <v>113</v>
      </c>
      <c r="K2" t="s">
        <v>3</v>
      </c>
      <c r="L2" t="s">
        <v>3</v>
      </c>
      <c r="M2" t="s">
        <v>3</v>
      </c>
      <c r="N2" t="s">
        <v>112</v>
      </c>
      <c r="O2" t="s">
        <v>113</v>
      </c>
      <c r="P2" t="s">
        <v>3</v>
      </c>
      <c r="Q2" t="s">
        <v>3</v>
      </c>
      <c r="R2" t="s">
        <v>3</v>
      </c>
      <c r="S2" t="s">
        <v>350</v>
      </c>
      <c r="T2" t="s">
        <v>351</v>
      </c>
      <c r="U2" t="s">
        <v>352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СД_I-352438 КЛ-0,4 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02-01-02</vt:lpstr>
      <vt:lpstr>02-01-02_1</vt:lpstr>
      <vt:lpstr>Source</vt:lpstr>
      <vt:lpstr>SourceObSm</vt:lpstr>
      <vt:lpstr>SmtRes</vt:lpstr>
      <vt:lpstr>EtalonRes</vt:lpstr>
      <vt:lpstr>SrcPoprs</vt:lpstr>
      <vt:lpstr>SrcKA</vt:lpstr>
      <vt:lpstr>'02-01-02'!Заголовки_для_печати</vt:lpstr>
      <vt:lpstr>'02-01-02_1'!Заголовки_для_печати</vt:lpstr>
      <vt:lpstr>'02-01-02'!Область_печати</vt:lpstr>
      <vt:lpstr>'02-01-02_1'!Область_печати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2026-04-14T05:47:53Z</dcterms:created>
  <dcterms:modified xsi:type="dcterms:W3CDTF">2026-04-14T05:57:15Z</dcterms:modified>
</cp:coreProperties>
</file>